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C:\Users\lizna\Desktop\Komín - vozovna\Vozovna Komín - kotelna - podklad pro výběr zhotovitele\Výkaz výměr\"/>
    </mc:Choice>
  </mc:AlternateContent>
  <xr:revisionPtr revIDLastSave="0" documentId="13_ncr:1_{C8EB78EF-0CEA-4D69-B0B8-0066AF782849}" xr6:coauthVersionLast="47" xr6:coauthVersionMax="47" xr10:uidLastSave="{00000000-0000-0000-0000-000000000000}"/>
  <bookViews>
    <workbookView xWindow="-120" yWindow="-120" windowWidth="25440" windowHeight="15390" tabRatio="956" activeTab="2" xr2:uid="{00000000-000D-0000-FFFF-FFFF00000000}"/>
  </bookViews>
  <sheets>
    <sheet name="Stavba" sheetId="1" r:id="rId1"/>
    <sheet name="VzorPolozky" sheetId="10" state="hidden" r:id="rId2"/>
    <sheet name="SO523_DPS DX41 Pol" sheetId="25" r:id="rId3"/>
    <sheet name="SO523_DPS DX41 P1" sheetId="26" r:id="rId4"/>
    <sheet name="Pokyny pro vyplnění" sheetId="11" r:id="rId5"/>
  </sheets>
  <externalReferences>
    <externalReference r:id="rId6"/>
  </externalReferences>
  <definedNames>
    <definedName name="CelkemDPHVypocet" localSheetId="0">Stavba!$H$58</definedName>
    <definedName name="CenaCelkem">Stavba!$G$29</definedName>
    <definedName name="CenaCelkemBezDPH">Stavba!$G$28</definedName>
    <definedName name="CenaCelkemVypocet" localSheetId="0">Stavba!$I$58</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3">'SO523_DPS DX41 P1'!$1:$7</definedName>
    <definedName name="_xlnm.Print_Titles" localSheetId="2">'SO523_DPS DX41 Pol'!$1:$7</definedName>
    <definedName name="oadresa">Stavba!$D$6</definedName>
    <definedName name="Objednatel" localSheetId="0">Stavba!$D$5</definedName>
    <definedName name="Objekt" localSheetId="0">Stavba!$B$38</definedName>
    <definedName name="_xlnm.Print_Area" localSheetId="3">'SO523_DPS DX41 P1'!$A$1:$X$124</definedName>
    <definedName name="_xlnm.Print_Area" localSheetId="2">'SO523_DPS DX41 Pol'!$A$1:$X$149</definedName>
    <definedName name="_xlnm.Print_Area" localSheetId="0">Stavba!$A$1:$J$76</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Stavba!$F$58</definedName>
    <definedName name="ZakladDPHZakl">Stavba!$G$25</definedName>
    <definedName name="ZakladDPHZaklVypocet" localSheetId="0">Stavba!$G$58</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7" i="1" l="1"/>
  <c r="G55" i="1"/>
  <c r="G53" i="1"/>
  <c r="G51" i="1"/>
  <c r="BA17" i="26"/>
  <c r="G9" i="26"/>
  <c r="I9" i="26"/>
  <c r="K9" i="26"/>
  <c r="O9" i="26"/>
  <c r="O8" i="26" s="1"/>
  <c r="Q9" i="26"/>
  <c r="Q8" i="26" s="1"/>
  <c r="V9" i="26"/>
  <c r="G11" i="26"/>
  <c r="M11" i="26" s="1"/>
  <c r="I11" i="26"/>
  <c r="I8" i="26" s="1"/>
  <c r="K11" i="26"/>
  <c r="O11" i="26"/>
  <c r="Q11" i="26"/>
  <c r="V11" i="26"/>
  <c r="G14" i="26"/>
  <c r="I14" i="26"/>
  <c r="I13" i="26" s="1"/>
  <c r="K14" i="26"/>
  <c r="O14" i="26"/>
  <c r="O13" i="26" s="1"/>
  <c r="Q14" i="26"/>
  <c r="Q13" i="26" s="1"/>
  <c r="V14" i="26"/>
  <c r="G16" i="26"/>
  <c r="M16" i="26" s="1"/>
  <c r="I16" i="26"/>
  <c r="K16" i="26"/>
  <c r="K13" i="26" s="1"/>
  <c r="O16" i="26"/>
  <c r="Q16" i="26"/>
  <c r="V16" i="26"/>
  <c r="V13" i="26" s="1"/>
  <c r="G20" i="26"/>
  <c r="M20" i="26" s="1"/>
  <c r="I20" i="26"/>
  <c r="K20" i="26"/>
  <c r="O20" i="26"/>
  <c r="Q20" i="26"/>
  <c r="V20" i="26"/>
  <c r="G22" i="26"/>
  <c r="M22" i="26" s="1"/>
  <c r="I22" i="26"/>
  <c r="K22" i="26"/>
  <c r="O22" i="26"/>
  <c r="Q22" i="26"/>
  <c r="V22" i="26"/>
  <c r="G25" i="26"/>
  <c r="M25" i="26" s="1"/>
  <c r="I25" i="26"/>
  <c r="K25" i="26"/>
  <c r="O25" i="26"/>
  <c r="Q25" i="26"/>
  <c r="V25" i="26"/>
  <c r="G27" i="26"/>
  <c r="M27" i="26" s="1"/>
  <c r="I27" i="26"/>
  <c r="K27" i="26"/>
  <c r="O27" i="26"/>
  <c r="Q27" i="26"/>
  <c r="V27" i="26"/>
  <c r="G29" i="26"/>
  <c r="M29" i="26" s="1"/>
  <c r="I29" i="26"/>
  <c r="K29" i="26"/>
  <c r="O29" i="26"/>
  <c r="Q29" i="26"/>
  <c r="V29" i="26"/>
  <c r="G32" i="26"/>
  <c r="I32" i="26"/>
  <c r="K32" i="26"/>
  <c r="M32" i="26"/>
  <c r="O32" i="26"/>
  <c r="Q32" i="26"/>
  <c r="V32" i="26"/>
  <c r="G34" i="26"/>
  <c r="M34" i="26" s="1"/>
  <c r="I34" i="26"/>
  <c r="K34" i="26"/>
  <c r="O34" i="26"/>
  <c r="Q34" i="26"/>
  <c r="V34" i="26"/>
  <c r="G37" i="26"/>
  <c r="I37" i="26"/>
  <c r="K37" i="26"/>
  <c r="M37" i="26"/>
  <c r="O37" i="26"/>
  <c r="Q37" i="26"/>
  <c r="V37" i="26"/>
  <c r="G39" i="26"/>
  <c r="M39" i="26" s="1"/>
  <c r="I39" i="26"/>
  <c r="K39" i="26"/>
  <c r="O39" i="26"/>
  <c r="Q39" i="26"/>
  <c r="V39" i="26"/>
  <c r="G41" i="26"/>
  <c r="M41" i="26" s="1"/>
  <c r="I41" i="26"/>
  <c r="K41" i="26"/>
  <c r="O41" i="26"/>
  <c r="Q41" i="26"/>
  <c r="V41" i="26"/>
  <c r="G44" i="26"/>
  <c r="M44" i="26" s="1"/>
  <c r="I44" i="26"/>
  <c r="K44" i="26"/>
  <c r="O44" i="26"/>
  <c r="Q44" i="26"/>
  <c r="V44" i="26"/>
  <c r="G46" i="26"/>
  <c r="M46" i="26" s="1"/>
  <c r="I46" i="26"/>
  <c r="K46" i="26"/>
  <c r="O46" i="26"/>
  <c r="Q46" i="26"/>
  <c r="V46" i="26"/>
  <c r="G49" i="26"/>
  <c r="M49" i="26" s="1"/>
  <c r="I49" i="26"/>
  <c r="K49" i="26"/>
  <c r="O49" i="26"/>
  <c r="Q49" i="26"/>
  <c r="V49" i="26"/>
  <c r="G51" i="26"/>
  <c r="M51" i="26" s="1"/>
  <c r="I51" i="26"/>
  <c r="K51" i="26"/>
  <c r="O51" i="26"/>
  <c r="Q51" i="26"/>
  <c r="V51" i="26"/>
  <c r="G54" i="26"/>
  <c r="M54" i="26" s="1"/>
  <c r="I54" i="26"/>
  <c r="K54" i="26"/>
  <c r="O54" i="26"/>
  <c r="Q54" i="26"/>
  <c r="V54" i="26"/>
  <c r="G56" i="26"/>
  <c r="I56" i="26"/>
  <c r="K56" i="26"/>
  <c r="M56" i="26"/>
  <c r="O56" i="26"/>
  <c r="Q56" i="26"/>
  <c r="V56" i="26"/>
  <c r="G59" i="26"/>
  <c r="M59" i="26" s="1"/>
  <c r="I59" i="26"/>
  <c r="K59" i="26"/>
  <c r="O59" i="26"/>
  <c r="Q59" i="26"/>
  <c r="V59" i="26"/>
  <c r="G61" i="26"/>
  <c r="M61" i="26" s="1"/>
  <c r="I61" i="26"/>
  <c r="K61" i="26"/>
  <c r="O61" i="26"/>
  <c r="Q61" i="26"/>
  <c r="V61" i="26"/>
  <c r="G63" i="26"/>
  <c r="M63" i="26" s="1"/>
  <c r="I63" i="26"/>
  <c r="K63" i="26"/>
  <c r="O63" i="26"/>
  <c r="Q63" i="26"/>
  <c r="V63" i="26"/>
  <c r="G65" i="26"/>
  <c r="M65" i="26" s="1"/>
  <c r="I65" i="26"/>
  <c r="K65" i="26"/>
  <c r="O65" i="26"/>
  <c r="Q65" i="26"/>
  <c r="V65" i="26"/>
  <c r="G68" i="26"/>
  <c r="M68" i="26" s="1"/>
  <c r="I68" i="26"/>
  <c r="K68" i="26"/>
  <c r="O68" i="26"/>
  <c r="Q68" i="26"/>
  <c r="V68" i="26"/>
  <c r="G72" i="26"/>
  <c r="I72" i="26"/>
  <c r="K72" i="26"/>
  <c r="M72" i="26"/>
  <c r="O72" i="26"/>
  <c r="Q72" i="26"/>
  <c r="V72" i="26"/>
  <c r="G74" i="26"/>
  <c r="M74" i="26" s="1"/>
  <c r="I74" i="26"/>
  <c r="K74" i="26"/>
  <c r="O74" i="26"/>
  <c r="Q74" i="26"/>
  <c r="V74" i="26"/>
  <c r="G77" i="26"/>
  <c r="I77" i="26"/>
  <c r="K77" i="26"/>
  <c r="M77" i="26"/>
  <c r="O77" i="26"/>
  <c r="Q77" i="26"/>
  <c r="V77" i="26"/>
  <c r="G81" i="26"/>
  <c r="M81" i="26" s="1"/>
  <c r="I81" i="26"/>
  <c r="K81" i="26"/>
  <c r="O81" i="26"/>
  <c r="Q81" i="26"/>
  <c r="V81" i="26"/>
  <c r="G83" i="26"/>
  <c r="M83" i="26" s="1"/>
  <c r="I83" i="26"/>
  <c r="K83" i="26"/>
  <c r="O83" i="26"/>
  <c r="Q83" i="26"/>
  <c r="V83" i="26"/>
  <c r="G85" i="26"/>
  <c r="M85" i="26" s="1"/>
  <c r="I85" i="26"/>
  <c r="K85" i="26"/>
  <c r="O85" i="26"/>
  <c r="Q85" i="26"/>
  <c r="V85" i="26"/>
  <c r="G88" i="26"/>
  <c r="M88" i="26" s="1"/>
  <c r="I88" i="26"/>
  <c r="K88" i="26"/>
  <c r="O88" i="26"/>
  <c r="Q88" i="26"/>
  <c r="V88" i="26"/>
  <c r="G90" i="26"/>
  <c r="M90" i="26" s="1"/>
  <c r="I90" i="26"/>
  <c r="K90" i="26"/>
  <c r="O90" i="26"/>
  <c r="Q90" i="26"/>
  <c r="V90" i="26"/>
  <c r="G94" i="26"/>
  <c r="M94" i="26" s="1"/>
  <c r="I94" i="26"/>
  <c r="K94" i="26"/>
  <c r="O94" i="26"/>
  <c r="Q94" i="26"/>
  <c r="V94" i="26"/>
  <c r="G96" i="26"/>
  <c r="M96" i="26" s="1"/>
  <c r="I96" i="26"/>
  <c r="K96" i="26"/>
  <c r="O96" i="26"/>
  <c r="Q96" i="26"/>
  <c r="V96" i="26"/>
  <c r="G99" i="26"/>
  <c r="I99" i="26"/>
  <c r="K99" i="26"/>
  <c r="M99" i="26"/>
  <c r="O99" i="26"/>
  <c r="Q99" i="26"/>
  <c r="V99" i="26"/>
  <c r="G101" i="26"/>
  <c r="M101" i="26" s="1"/>
  <c r="I101" i="26"/>
  <c r="K101" i="26"/>
  <c r="O101" i="26"/>
  <c r="Q101" i="26"/>
  <c r="V101" i="26"/>
  <c r="G104" i="26"/>
  <c r="M104" i="26" s="1"/>
  <c r="I104" i="26"/>
  <c r="K104" i="26"/>
  <c r="O104" i="26"/>
  <c r="Q104" i="26"/>
  <c r="V104" i="26"/>
  <c r="G107" i="26"/>
  <c r="M107" i="26" s="1"/>
  <c r="I107" i="26"/>
  <c r="K107" i="26"/>
  <c r="O107" i="26"/>
  <c r="Q107" i="26"/>
  <c r="V107" i="26"/>
  <c r="G109" i="26"/>
  <c r="M109" i="26" s="1"/>
  <c r="I109" i="26"/>
  <c r="K109" i="26"/>
  <c r="O109" i="26"/>
  <c r="Q109" i="26"/>
  <c r="V109" i="26"/>
  <c r="G111" i="26"/>
  <c r="M111" i="26" s="1"/>
  <c r="I111" i="26"/>
  <c r="K111" i="26"/>
  <c r="O111" i="26"/>
  <c r="Q111" i="26"/>
  <c r="V111" i="26"/>
  <c r="G113" i="26"/>
  <c r="I113" i="26"/>
  <c r="K113" i="26"/>
  <c r="M113" i="26"/>
  <c r="O113" i="26"/>
  <c r="Q113" i="26"/>
  <c r="V113" i="26"/>
  <c r="K115" i="26"/>
  <c r="G116" i="26"/>
  <c r="I116" i="26"/>
  <c r="K116" i="26"/>
  <c r="M116" i="26"/>
  <c r="O116" i="26"/>
  <c r="Q116" i="26"/>
  <c r="V116" i="26"/>
  <c r="G118" i="26"/>
  <c r="M118" i="26" s="1"/>
  <c r="I118" i="26"/>
  <c r="K118" i="26"/>
  <c r="O118" i="26"/>
  <c r="O115" i="26" s="1"/>
  <c r="Q118" i="26"/>
  <c r="V118" i="26"/>
  <c r="G120" i="26"/>
  <c r="M120" i="26" s="1"/>
  <c r="I120" i="26"/>
  <c r="K120" i="26"/>
  <c r="O120" i="26"/>
  <c r="Q120" i="26"/>
  <c r="V120" i="26"/>
  <c r="AF123" i="26"/>
  <c r="BA143" i="25"/>
  <c r="BA113" i="25"/>
  <c r="BA110" i="25"/>
  <c r="BA104" i="25"/>
  <c r="BA99" i="25"/>
  <c r="BA74" i="25"/>
  <c r="BA71" i="25"/>
  <c r="BA66" i="25"/>
  <c r="BA63" i="25"/>
  <c r="BA54" i="25"/>
  <c r="BA50" i="25"/>
  <c r="BA46" i="25"/>
  <c r="BA43" i="25"/>
  <c r="BA33" i="25"/>
  <c r="BA13" i="25"/>
  <c r="BA10" i="25"/>
  <c r="G9" i="25"/>
  <c r="M9" i="25" s="1"/>
  <c r="I9" i="25"/>
  <c r="I8" i="25" s="1"/>
  <c r="K9" i="25"/>
  <c r="O9" i="25"/>
  <c r="Q9" i="25"/>
  <c r="Q8" i="25" s="1"/>
  <c r="V9" i="25"/>
  <c r="V8" i="25" s="1"/>
  <c r="G12" i="25"/>
  <c r="I12" i="25"/>
  <c r="K12" i="25"/>
  <c r="K8" i="25" s="1"/>
  <c r="O12" i="25"/>
  <c r="O8" i="25" s="1"/>
  <c r="Q12" i="25"/>
  <c r="V12" i="25"/>
  <c r="G17" i="25"/>
  <c r="I17" i="25"/>
  <c r="K17" i="25"/>
  <c r="O17" i="25"/>
  <c r="Q17" i="25"/>
  <c r="V17" i="25"/>
  <c r="G20" i="25"/>
  <c r="I20" i="25"/>
  <c r="K20" i="25"/>
  <c r="M20" i="25"/>
  <c r="O20" i="25"/>
  <c r="Q20" i="25"/>
  <c r="V20" i="25"/>
  <c r="G23" i="25"/>
  <c r="M23" i="25" s="1"/>
  <c r="I23" i="25"/>
  <c r="K23" i="25"/>
  <c r="O23" i="25"/>
  <c r="Q23" i="25"/>
  <c r="V23" i="25"/>
  <c r="G26" i="25"/>
  <c r="M26" i="25" s="1"/>
  <c r="I26" i="25"/>
  <c r="K26" i="25"/>
  <c r="O26" i="25"/>
  <c r="Q26" i="25"/>
  <c r="V26" i="25"/>
  <c r="G29" i="25"/>
  <c r="M29" i="25" s="1"/>
  <c r="I29" i="25"/>
  <c r="K29" i="25"/>
  <c r="O29" i="25"/>
  <c r="Q29" i="25"/>
  <c r="V29" i="25"/>
  <c r="G32" i="25"/>
  <c r="M32" i="25" s="1"/>
  <c r="I32" i="25"/>
  <c r="K32" i="25"/>
  <c r="O32" i="25"/>
  <c r="Q32" i="25"/>
  <c r="V32" i="25"/>
  <c r="G35" i="25"/>
  <c r="M35" i="25" s="1"/>
  <c r="I35" i="25"/>
  <c r="K35" i="25"/>
  <c r="O35" i="25"/>
  <c r="Q35" i="25"/>
  <c r="V35" i="25"/>
  <c r="G42" i="25"/>
  <c r="M42" i="25" s="1"/>
  <c r="I42" i="25"/>
  <c r="K42" i="25"/>
  <c r="O42" i="25"/>
  <c r="Q42" i="25"/>
  <c r="V42" i="25"/>
  <c r="G45" i="25"/>
  <c r="M45" i="25" s="1"/>
  <c r="I45" i="25"/>
  <c r="K45" i="25"/>
  <c r="O45" i="25"/>
  <c r="Q45" i="25"/>
  <c r="V45" i="25"/>
  <c r="G49" i="25"/>
  <c r="I49" i="25"/>
  <c r="K49" i="25"/>
  <c r="M49" i="25"/>
  <c r="O49" i="25"/>
  <c r="Q49" i="25"/>
  <c r="V49" i="25"/>
  <c r="G53" i="25"/>
  <c r="M53" i="25" s="1"/>
  <c r="I53" i="25"/>
  <c r="K53" i="25"/>
  <c r="O53" i="25"/>
  <c r="Q53" i="25"/>
  <c r="V53" i="25"/>
  <c r="G57" i="25"/>
  <c r="M57" i="25" s="1"/>
  <c r="I57" i="25"/>
  <c r="K57" i="25"/>
  <c r="O57" i="25"/>
  <c r="Q57" i="25"/>
  <c r="V57" i="25"/>
  <c r="G59" i="25"/>
  <c r="M59" i="25" s="1"/>
  <c r="I59" i="25"/>
  <c r="K59" i="25"/>
  <c r="O59" i="25"/>
  <c r="Q59" i="25"/>
  <c r="V59" i="25"/>
  <c r="G62" i="25"/>
  <c r="M62" i="25" s="1"/>
  <c r="I62" i="25"/>
  <c r="K62" i="25"/>
  <c r="O62" i="25"/>
  <c r="Q62" i="25"/>
  <c r="V62" i="25"/>
  <c r="G65" i="25"/>
  <c r="M65" i="25" s="1"/>
  <c r="I65" i="25"/>
  <c r="K65" i="25"/>
  <c r="O65" i="25"/>
  <c r="Q65" i="25"/>
  <c r="V65" i="25"/>
  <c r="G68" i="25"/>
  <c r="I68" i="25"/>
  <c r="K68" i="25"/>
  <c r="M68" i="25"/>
  <c r="O68" i="25"/>
  <c r="Q68" i="25"/>
  <c r="V68" i="25"/>
  <c r="G70" i="25"/>
  <c r="M70" i="25" s="1"/>
  <c r="I70" i="25"/>
  <c r="K70" i="25"/>
  <c r="O70" i="25"/>
  <c r="Q70" i="25"/>
  <c r="V70" i="25"/>
  <c r="G73" i="25"/>
  <c r="I73" i="25"/>
  <c r="K73" i="25"/>
  <c r="M73" i="25"/>
  <c r="O73" i="25"/>
  <c r="Q73" i="25"/>
  <c r="V73" i="25"/>
  <c r="G78" i="25"/>
  <c r="I78" i="25"/>
  <c r="K78" i="25"/>
  <c r="M78" i="25"/>
  <c r="O78" i="25"/>
  <c r="Q78" i="25"/>
  <c r="V78" i="25"/>
  <c r="G81" i="25"/>
  <c r="M81" i="25" s="1"/>
  <c r="I81" i="25"/>
  <c r="K81" i="25"/>
  <c r="O81" i="25"/>
  <c r="Q81" i="25"/>
  <c r="V81" i="25"/>
  <c r="G84" i="25"/>
  <c r="M84" i="25" s="1"/>
  <c r="I84" i="25"/>
  <c r="K84" i="25"/>
  <c r="O84" i="25"/>
  <c r="Q84" i="25"/>
  <c r="V84" i="25"/>
  <c r="G88" i="25"/>
  <c r="M88" i="25" s="1"/>
  <c r="I88" i="25"/>
  <c r="K88" i="25"/>
  <c r="O88" i="25"/>
  <c r="Q88" i="25"/>
  <c r="V88" i="25"/>
  <c r="G90" i="25"/>
  <c r="M90" i="25" s="1"/>
  <c r="I90" i="25"/>
  <c r="K90" i="25"/>
  <c r="O90" i="25"/>
  <c r="Q90" i="25"/>
  <c r="V90" i="25"/>
  <c r="G92" i="25"/>
  <c r="M92" i="25" s="1"/>
  <c r="I92" i="25"/>
  <c r="K92" i="25"/>
  <c r="O92" i="25"/>
  <c r="Q92" i="25"/>
  <c r="V92" i="25"/>
  <c r="G94" i="25"/>
  <c r="M94" i="25" s="1"/>
  <c r="I94" i="25"/>
  <c r="K94" i="25"/>
  <c r="O94" i="25"/>
  <c r="Q94" i="25"/>
  <c r="V94" i="25"/>
  <c r="G96" i="25"/>
  <c r="M96" i="25" s="1"/>
  <c r="I96" i="25"/>
  <c r="K96" i="25"/>
  <c r="O96" i="25"/>
  <c r="Q96" i="25"/>
  <c r="V96" i="25"/>
  <c r="G98" i="25"/>
  <c r="I98" i="25"/>
  <c r="K98" i="25"/>
  <c r="M98" i="25"/>
  <c r="O98" i="25"/>
  <c r="Q98" i="25"/>
  <c r="V98" i="25"/>
  <c r="G101" i="25"/>
  <c r="M101" i="25" s="1"/>
  <c r="I101" i="25"/>
  <c r="K101" i="25"/>
  <c r="O101" i="25"/>
  <c r="Q101" i="25"/>
  <c r="V101" i="25"/>
  <c r="G103" i="25"/>
  <c r="M103" i="25" s="1"/>
  <c r="I103" i="25"/>
  <c r="K103" i="25"/>
  <c r="O103" i="25"/>
  <c r="Q103" i="25"/>
  <c r="V103" i="25"/>
  <c r="G106" i="25"/>
  <c r="M106" i="25" s="1"/>
  <c r="I106" i="25"/>
  <c r="K106" i="25"/>
  <c r="O106" i="25"/>
  <c r="Q106" i="25"/>
  <c r="V106" i="25"/>
  <c r="G109" i="25"/>
  <c r="M109" i="25" s="1"/>
  <c r="I109" i="25"/>
  <c r="K109" i="25"/>
  <c r="O109" i="25"/>
  <c r="Q109" i="25"/>
  <c r="V109" i="25"/>
  <c r="G112" i="25"/>
  <c r="M112" i="25" s="1"/>
  <c r="I112" i="25"/>
  <c r="K112" i="25"/>
  <c r="O112" i="25"/>
  <c r="Q112" i="25"/>
  <c r="V112" i="25"/>
  <c r="G115" i="25"/>
  <c r="I115" i="25"/>
  <c r="K115" i="25"/>
  <c r="M115" i="25"/>
  <c r="O115" i="25"/>
  <c r="Q115" i="25"/>
  <c r="V115" i="25"/>
  <c r="G121" i="25"/>
  <c r="M121" i="25" s="1"/>
  <c r="I121" i="25"/>
  <c r="K121" i="25"/>
  <c r="O121" i="25"/>
  <c r="Q121" i="25"/>
  <c r="V121" i="25"/>
  <c r="G124" i="25"/>
  <c r="I124" i="25"/>
  <c r="K124" i="25"/>
  <c r="O124" i="25"/>
  <c r="Q124" i="25"/>
  <c r="V124" i="25"/>
  <c r="G127" i="25"/>
  <c r="M127" i="25" s="1"/>
  <c r="I127" i="25"/>
  <c r="K127" i="25"/>
  <c r="O127" i="25"/>
  <c r="Q127" i="25"/>
  <c r="V127" i="25"/>
  <c r="G130" i="25"/>
  <c r="M130" i="25" s="1"/>
  <c r="I130" i="25"/>
  <c r="K130" i="25"/>
  <c r="O130" i="25"/>
  <c r="Q130" i="25"/>
  <c r="V130" i="25"/>
  <c r="G133" i="25"/>
  <c r="M133" i="25" s="1"/>
  <c r="I133" i="25"/>
  <c r="K133" i="25"/>
  <c r="O133" i="25"/>
  <c r="Q133" i="25"/>
  <c r="V133" i="25"/>
  <c r="G136" i="25"/>
  <c r="M136" i="25" s="1"/>
  <c r="I136" i="25"/>
  <c r="K136" i="25"/>
  <c r="O136" i="25"/>
  <c r="Q136" i="25"/>
  <c r="V136" i="25"/>
  <c r="G139" i="25"/>
  <c r="I139" i="25"/>
  <c r="K139" i="25"/>
  <c r="M139" i="25"/>
  <c r="O139" i="25"/>
  <c r="Q139" i="25"/>
  <c r="V139" i="25"/>
  <c r="G141" i="25"/>
  <c r="G142" i="25"/>
  <c r="M142" i="25" s="1"/>
  <c r="I142" i="25"/>
  <c r="I141" i="25" s="1"/>
  <c r="K142" i="25"/>
  <c r="O142" i="25"/>
  <c r="O141" i="25" s="1"/>
  <c r="Q142" i="25"/>
  <c r="Q141" i="25" s="1"/>
  <c r="V142" i="25"/>
  <c r="G145" i="25"/>
  <c r="M145" i="25" s="1"/>
  <c r="I145" i="25"/>
  <c r="K145" i="25"/>
  <c r="O145" i="25"/>
  <c r="Q145" i="25"/>
  <c r="V145" i="25"/>
  <c r="AF148" i="25"/>
  <c r="G56" i="1" s="1"/>
  <c r="F54" i="1"/>
  <c r="I54" i="1" s="1"/>
  <c r="G54" i="1"/>
  <c r="G52" i="1"/>
  <c r="G50" i="1"/>
  <c r="G49" i="1"/>
  <c r="G48" i="1"/>
  <c r="G47" i="1"/>
  <c r="G46" i="1"/>
  <c r="G45" i="1"/>
  <c r="G44" i="1"/>
  <c r="G43" i="1"/>
  <c r="I19" i="1"/>
  <c r="H58" i="1"/>
  <c r="G42" i="1" l="1"/>
  <c r="G39" i="1"/>
  <c r="G58" i="1" s="1"/>
  <c r="G25" i="1" s="1"/>
  <c r="G41" i="1"/>
  <c r="K123" i="25"/>
  <c r="I70" i="1"/>
  <c r="F47" i="1"/>
  <c r="I47" i="1" s="1"/>
  <c r="F44" i="1"/>
  <c r="I44" i="1" s="1"/>
  <c r="O76" i="25"/>
  <c r="V115" i="26"/>
  <c r="I16" i="25"/>
  <c r="Q16" i="25"/>
  <c r="G13" i="26"/>
  <c r="M14" i="26"/>
  <c r="G8" i="26"/>
  <c r="AE123" i="26"/>
  <c r="F57" i="1" s="1"/>
  <c r="I57" i="1" s="1"/>
  <c r="F51" i="1"/>
  <c r="I51" i="1" s="1"/>
  <c r="F53" i="1"/>
  <c r="G16" i="25"/>
  <c r="I75" i="1"/>
  <c r="I20" i="1" s="1"/>
  <c r="I19" i="26"/>
  <c r="O19" i="26"/>
  <c r="I53" i="1"/>
  <c r="K141" i="25"/>
  <c r="O123" i="25"/>
  <c r="G76" i="25"/>
  <c r="V16" i="25"/>
  <c r="Q19" i="26"/>
  <c r="V141" i="25"/>
  <c r="V123" i="25"/>
  <c r="K76" i="25"/>
  <c r="Q76" i="25"/>
  <c r="I76" i="25"/>
  <c r="O16" i="25"/>
  <c r="Q115" i="26"/>
  <c r="I115" i="26"/>
  <c r="K19" i="26"/>
  <c r="K8" i="26"/>
  <c r="Q123" i="25"/>
  <c r="I123" i="25"/>
  <c r="G123" i="25"/>
  <c r="V76" i="25"/>
  <c r="K16" i="25"/>
  <c r="G8" i="25"/>
  <c r="V19" i="26"/>
  <c r="V8" i="26"/>
  <c r="M115" i="26"/>
  <c r="M19" i="26"/>
  <c r="M13" i="26"/>
  <c r="G115" i="26"/>
  <c r="G19" i="26"/>
  <c r="M9" i="26"/>
  <c r="M8" i="26" s="1"/>
  <c r="M141" i="25"/>
  <c r="M76" i="25"/>
  <c r="AE148" i="25"/>
  <c r="M124" i="25"/>
  <c r="M123" i="25" s="1"/>
  <c r="M17" i="25"/>
  <c r="M16" i="25" s="1"/>
  <c r="M12" i="25"/>
  <c r="M8" i="25" s="1"/>
  <c r="I73" i="1"/>
  <c r="F52" i="1"/>
  <c r="I52" i="1" s="1"/>
  <c r="F50" i="1"/>
  <c r="I50" i="1" s="1"/>
  <c r="F49" i="1"/>
  <c r="I49" i="1" s="1"/>
  <c r="F48" i="1"/>
  <c r="I48" i="1" s="1"/>
  <c r="F46" i="1"/>
  <c r="I46" i="1" s="1"/>
  <c r="F45" i="1"/>
  <c r="I45" i="1" s="1"/>
  <c r="F43" i="1"/>
  <c r="I43" i="1" s="1"/>
  <c r="I67" i="1"/>
  <c r="J28" i="1"/>
  <c r="J26" i="1"/>
  <c r="G38" i="1"/>
  <c r="F38" i="1"/>
  <c r="J23" i="1"/>
  <c r="J24" i="1"/>
  <c r="J25" i="1"/>
  <c r="J27" i="1"/>
  <c r="E24" i="1"/>
  <c r="G24" i="1"/>
  <c r="E26" i="1"/>
  <c r="G26" i="1"/>
  <c r="I71" i="1" l="1"/>
  <c r="I17" i="1" s="1"/>
  <c r="G123" i="26"/>
  <c r="I66" i="1"/>
  <c r="I74" i="1"/>
  <c r="F41" i="1"/>
  <c r="I41" i="1" s="1"/>
  <c r="F42" i="1"/>
  <c r="I42" i="1" s="1"/>
  <c r="F39" i="1"/>
  <c r="F55" i="1"/>
  <c r="I55" i="1" s="1"/>
  <c r="F56" i="1"/>
  <c r="I56" i="1" s="1"/>
  <c r="I69" i="1"/>
  <c r="I68" i="1"/>
  <c r="I72" i="1"/>
  <c r="I18" i="1" s="1"/>
  <c r="I65" i="1"/>
  <c r="G148" i="25"/>
  <c r="I16" i="1" l="1"/>
  <c r="I21" i="1" s="1"/>
  <c r="I76" i="1"/>
  <c r="F58" i="1"/>
  <c r="G23" i="1" s="1"/>
  <c r="A27" i="1" s="1"/>
  <c r="I39" i="1"/>
  <c r="I58" i="1" s="1"/>
  <c r="J53" i="1" l="1"/>
  <c r="J45" i="1"/>
  <c r="J54" i="1"/>
  <c r="J46" i="1"/>
  <c r="J43" i="1"/>
  <c r="J57" i="1"/>
  <c r="J49" i="1"/>
  <c r="J41" i="1"/>
  <c r="J50" i="1"/>
  <c r="J42" i="1"/>
  <c r="J55" i="1"/>
  <c r="J47" i="1"/>
  <c r="J56" i="1"/>
  <c r="J48" i="1"/>
  <c r="J39" i="1"/>
  <c r="J58" i="1" s="1"/>
  <c r="J52" i="1"/>
  <c r="J51" i="1"/>
  <c r="J44" i="1"/>
  <c r="A28" i="1"/>
  <c r="G28" i="1"/>
  <c r="G27" i="1" s="1"/>
  <c r="G29" i="1" s="1"/>
  <c r="J75" i="1"/>
  <c r="J66" i="1"/>
  <c r="J74" i="1"/>
  <c r="J71" i="1"/>
  <c r="J68" i="1"/>
  <c r="J70" i="1"/>
  <c r="J67" i="1"/>
  <c r="J72" i="1"/>
  <c r="J69" i="1"/>
  <c r="J65" i="1"/>
  <c r="J73" i="1"/>
  <c r="J7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000-000001000000}">
      <text>
        <r>
          <rPr>
            <sz val="9"/>
            <color indexed="81"/>
            <rFont val="Tahoma"/>
            <family val="2"/>
            <charset val="238"/>
          </rPr>
          <t>Název</t>
        </r>
      </text>
    </comment>
    <comment ref="I11" authorId="0" shapeId="0" xr:uid="{00000000-0006-0000-0000-000002000000}">
      <text>
        <r>
          <rPr>
            <sz val="9"/>
            <color indexed="81"/>
            <rFont val="Tahoma"/>
            <family val="2"/>
            <charset val="238"/>
          </rPr>
          <t>IČO</t>
        </r>
      </text>
    </comment>
    <comment ref="D12" authorId="0" shapeId="0" xr:uid="{00000000-0006-0000-0000-000003000000}">
      <text>
        <r>
          <rPr>
            <sz val="9"/>
            <color indexed="81"/>
            <rFont val="Tahoma"/>
            <family val="2"/>
            <charset val="238"/>
          </rPr>
          <t>Ulice</t>
        </r>
      </text>
    </comment>
    <comment ref="I12" authorId="0" shapeId="0" xr:uid="{00000000-0006-0000-0000-000004000000}">
      <text>
        <r>
          <rPr>
            <sz val="9"/>
            <color indexed="81"/>
            <rFont val="Tahoma"/>
            <family val="2"/>
            <charset val="238"/>
          </rPr>
          <t>DIČ</t>
        </r>
      </text>
    </comment>
    <comment ref="D13" authorId="0" shapeId="0" xr:uid="{00000000-0006-0000-0000-000005000000}">
      <text>
        <r>
          <rPr>
            <sz val="9"/>
            <color indexed="81"/>
            <rFont val="Tahoma"/>
            <family val="2"/>
            <charset val="238"/>
          </rPr>
          <t>PSČ</t>
        </r>
      </text>
    </comment>
    <comment ref="E13" authorId="1" shapeId="0" xr:uid="{00000000-0006-0000-00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Tomáš Janda</author>
  </authors>
  <commentList>
    <comment ref="S6" authorId="0" shapeId="0" xr:uid="{00000000-0006-0000-0F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F00-00000200000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Tomáš Janda</author>
  </authors>
  <commentList>
    <comment ref="S6" authorId="0" shapeId="0" xr:uid="{00000000-0006-0000-10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10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<sst xmlns="http://schemas.openxmlformats.org/spreadsheetml/2006/main" count="1151" uniqueCount="391">
  <si>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</si>
  <si>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</si>
  <si>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</si>
  <si>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</si>
  <si>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</si>
  <si>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</si>
  <si>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</si>
  <si>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</si>
  <si>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</si>
  <si>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</si>
  <si>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</si>
  <si>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</si>
  <si>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</si>
  <si>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</si>
  <si>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</si>
  <si>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</si>
  <si>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</si>
  <si>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</si>
  <si>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</si>
  <si>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</si>
  <si>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</si>
  <si>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</si>
  <si>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</si>
  <si>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</si>
  <si>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</si>
  <si>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</si>
  <si>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</si>
  <si>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</si>
  <si>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</si>
  <si>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</si>
  <si>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</si>
  <si>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</si>
  <si>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</si>
  <si>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</si>
  <si>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</si>
  <si>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</si>
  <si>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</si>
  <si>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</si>
  <si>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</si>
  <si>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</si>
  <si>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</si>
  <si>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</si>
  <si>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</si>
  <si>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Janda Tomáš</t>
  </si>
  <si>
    <t>2020-3023</t>
  </si>
  <si>
    <t>DPMB Vozovna Komín</t>
  </si>
  <si>
    <t>BMS SERVIS, s.r.o.</t>
  </si>
  <si>
    <t>Vídeňská 186/118</t>
  </si>
  <si>
    <t>Brno-Přízřenice</t>
  </si>
  <si>
    <t>61900</t>
  </si>
  <si>
    <t>27723364</t>
  </si>
  <si>
    <t>CZ27723364</t>
  </si>
  <si>
    <t>Stavba</t>
  </si>
  <si>
    <t>Stavební objekt</t>
  </si>
  <si>
    <t>PS217_DPS</t>
  </si>
  <si>
    <t>TECHNOLOGICKÁ ČAST-MaR</t>
  </si>
  <si>
    <t>DX13</t>
  </si>
  <si>
    <t>VZT11A,VZT11B,kompresorovna-trafostanice- Měření a regulace</t>
  </si>
  <si>
    <t>VZT11A,VZT11B,kompresorovna-trafostanice- Montážní a instalační materiál</t>
  </si>
  <si>
    <t>DX14</t>
  </si>
  <si>
    <t>VZT2, VZT3, VZT4 strojovna 1.067- Montážní a instalační materiál</t>
  </si>
  <si>
    <t>VZT2,VZT3, VZT4 strojovna 1.067- Měření a regulace</t>
  </si>
  <si>
    <t>DX16</t>
  </si>
  <si>
    <t>VZT1 strojovna HALA- Měření a regulace</t>
  </si>
  <si>
    <t>VZT1 strojovna HALA- Montážní a instalační materiál</t>
  </si>
  <si>
    <t>DX20</t>
  </si>
  <si>
    <t>Sálavé panely 2.NP HALA - Měření a regulace</t>
  </si>
  <si>
    <t>Sálavé panely 2.NP HALA - Montážní a instalační materiál</t>
  </si>
  <si>
    <t>DX24</t>
  </si>
  <si>
    <t>VZT5, VZT6, VZT7,VZT8,VZT9 strojovna 2.004 - Měření a regulace</t>
  </si>
  <si>
    <t>VZT5, VZT6, VZT7,VZT8,VZT9 strojovna 2.004 - Montážní a instalační materiál</t>
  </si>
  <si>
    <t>DX42</t>
  </si>
  <si>
    <t>VRATOVÉ CLONY  - Montážní a instalační materiál</t>
  </si>
  <si>
    <t>VRATOVÉ CLONY - měření a regulace</t>
  </si>
  <si>
    <t>PC</t>
  </si>
  <si>
    <t>Centrální dispečink - HW</t>
  </si>
  <si>
    <t>SO523_DPS</t>
  </si>
  <si>
    <t>Plynová kotelna - MaR</t>
  </si>
  <si>
    <t>DX41</t>
  </si>
  <si>
    <t>Kotelna - Měření a regulace</t>
  </si>
  <si>
    <t>Kotelna - Montážní a instalační materiál</t>
  </si>
  <si>
    <t>Celkem za stavbu</t>
  </si>
  <si>
    <t>CZK</t>
  </si>
  <si>
    <t>Rekapitulace dílů</t>
  </si>
  <si>
    <t>Typ dílu</t>
  </si>
  <si>
    <t>900</t>
  </si>
  <si>
    <t>HZS</t>
  </si>
  <si>
    <t>M36_01</t>
  </si>
  <si>
    <t>Dodávka a motáž rozvaděčů a ovl.skříní</t>
  </si>
  <si>
    <t>M36_02</t>
  </si>
  <si>
    <t>Řídící systém</t>
  </si>
  <si>
    <t>M36_03</t>
  </si>
  <si>
    <t>Dodávka a montáž periferních zařízení</t>
  </si>
  <si>
    <t>M36_04</t>
  </si>
  <si>
    <t>Dodávka a motáž ventilů a pohonů</t>
  </si>
  <si>
    <t>M36_05</t>
  </si>
  <si>
    <t>Práce v rámci přechodového stavu zařízení</t>
  </si>
  <si>
    <t>M36D1</t>
  </si>
  <si>
    <t>DISPEČERSKÉ PRACOVIŠTĚ</t>
  </si>
  <si>
    <t>M21</t>
  </si>
  <si>
    <t>Elektromontáže</t>
  </si>
  <si>
    <t>M36</t>
  </si>
  <si>
    <t>Montáže měřících a regulačních zařízení</t>
  </si>
  <si>
    <t>ELEKTROMONTÁŽE - HLAVNÍ POSPOJOVÁNÍ</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</si>
  <si>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</si>
  <si>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</si>
  <si>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</si>
  <si>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</si>
  <si>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</si>
  <si>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</si>
  <si>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</si>
  <si>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</si>
  <si>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</si>
  <si>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</si>
  <si>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</si>
  <si>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</si>
  <si>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</si>
  <si>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</si>
  <si>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</si>
  <si>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</si>
  <si>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</si>
  <si>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</si>
  <si>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</si>
  <si>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</si>
  <si>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</si>
  <si>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</si>
  <si>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</si>
  <si>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</si>
  <si>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</si>
  <si>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</si>
  <si>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</si>
  <si>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</si>
  <si>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</si>
  <si>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</si>
  <si>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ks</t>
  </si>
  <si>
    <t>Vlastní</t>
  </si>
  <si>
    <t>Indiv</t>
  </si>
  <si>
    <t>Specifikace</t>
  </si>
  <si>
    <t>POL3_</t>
  </si>
  <si>
    <t>POP</t>
  </si>
  <si>
    <t>SPU</t>
  </si>
  <si>
    <t>210190071R00</t>
  </si>
  <si>
    <t>Montáž rozvaděče nedělitelného, do hmotnosti 500 kg</t>
  </si>
  <si>
    <t>kus</t>
  </si>
  <si>
    <t>RTS 20/ II</t>
  </si>
  <si>
    <t>Práce</t>
  </si>
  <si>
    <t>POL1_</t>
  </si>
  <si>
    <t>montáž rozvaděčů nn a vn včetně usazení, sestavení dílců, vyvážení, upevnění, zapojení a montáž demontovaných částí a přístrojů,  kontroly a dotažení spojů, opravy nátěrů, avšak bez zapojení, a ukončení kabelů</t>
  </si>
  <si>
    <t>SPI</t>
  </si>
  <si>
    <t>VV</t>
  </si>
  <si>
    <t>AMiNi4W2T</t>
  </si>
  <si>
    <t>MALÉ KOMPAKTNÍ ŘÍDICÍ SYSTÉMY</t>
  </si>
  <si>
    <t>8DI, 8DO, 8AI, 4AO, RS232, RS485, Ethernet, webserver</t>
  </si>
  <si>
    <t>ROZŠIŘUJÍCÍ V/V MODULY</t>
  </si>
  <si>
    <t>12x analog IN 0-5V, 0-10V, 0-20mA, Ni1000, 12 bitů</t>
  </si>
  <si>
    <t>DMAO8UT</t>
  </si>
  <si>
    <t>8x analog OUT 0-10V, rozlišení 12 bitů</t>
  </si>
  <si>
    <t>DMDI24T</t>
  </si>
  <si>
    <t>24x digital IN 24V ss/st, galv. oddělení</t>
  </si>
  <si>
    <t>DMDO18T</t>
  </si>
  <si>
    <t>18x digital OUT 24V ss, 300mA, galv. oddělení</t>
  </si>
  <si>
    <t>451660132900T</t>
  </si>
  <si>
    <t>Displej LCD</t>
  </si>
  <si>
    <t>7" TFT LCD-dotyková obrazovka; res.: 800 x 480; USB, ETH, RS232, RS485; 24VDC; Montáž do panelu; BacNt-IP</t>
  </si>
  <si>
    <t>360001211R00</t>
  </si>
  <si>
    <t>Montáž přístroje do rozvaděče do 2 kg</t>
  </si>
  <si>
    <t>424580100T</t>
  </si>
  <si>
    <t>Uživatelský software- Generace datových bodů, DDC dle RPD</t>
  </si>
  <si>
    <t>DB</t>
  </si>
  <si>
    <t>Generace datových bodů  "Uživatelské software dle RPD-Investorem definovaném rozsahu,  nastavení paramerů, komplexní vyzkoušení funkcionality, odladění, předání.</t>
  </si>
  <si>
    <t>424580101T</t>
  </si>
  <si>
    <t>Uživatelský software- test 1:1, Dle RPD</t>
  </si>
  <si>
    <t>Test 1:1  "Kompeltní kotrola zapojení HW,  nastavení paramerů, komplexní vyzkoušení funkcionality, odladění, předání.</t>
  </si>
  <si>
    <t>428580119T</t>
  </si>
  <si>
    <t>Uživatelská vizualizace DISPLAY, GRAFICKÝ</t>
  </si>
  <si>
    <t>Uživatelská  vizualizace datových bodů  na display s grafickým zobrazením. Technologické schéma definovaného zařízení, dynamizace technologických schémat, nastavení paramerů, vyzkoušení funkce.</t>
  </si>
  <si>
    <t>426580116T</t>
  </si>
  <si>
    <t>Uživatelská vizualizace "CENTRÁLA", KOMPLETNÍ TECHNOLOGIE</t>
  </si>
  <si>
    <t>Uživatelská  grafická vizualizace na pracovní stanici (PC)  - kompletní pro danou technologii. Technologické schémata definovaného zařízení, dynamizace technologických schémat, nastavení paramerů, vyzkousení funkce pracovní stanice.</t>
  </si>
  <si>
    <t>451660131101T</t>
  </si>
  <si>
    <t>Převodník M-Bus/Eth, RMB-3502</t>
  </si>
  <si>
    <t>Převodník M-Bus/Eth, včetně inegračního software pro  různé výrobce  měřičů tepla, max.počet měřičů 10 ks. K připojení pod centrály ve standardu SCADA</t>
  </si>
  <si>
    <t>426580117T</t>
  </si>
  <si>
    <t>Instalace a parametrizace "DATOVÉHO PŘENOSU", komunikačníh  zařízení (PW20 (M-BUS), GPRS, GSM, Router, SWITCH…)</t>
  </si>
  <si>
    <t>soubor</t>
  </si>
  <si>
    <t>Kompletní instalace a parametrizace komunikačníh  zařízení  /definovaného zařízení/, montáž, nastavení paramerů, vyzkousení funkce  přenosu dat a spojení nadřazeným systémem (centála,  server atp.)</t>
  </si>
  <si>
    <t>371201301R</t>
  </si>
  <si>
    <t>kabel UTP pro RJ45 (drát) - 1m - metráž</t>
  </si>
  <si>
    <t>m</t>
  </si>
  <si>
    <t>SPCM</t>
  </si>
  <si>
    <t>čidla, detektory</t>
  </si>
  <si>
    <t>regulace</t>
  </si>
  <si>
    <t>219010002T01</t>
  </si>
  <si>
    <t>Montáž snímače, pasivního</t>
  </si>
  <si>
    <t xml:space="preserve">ks    </t>
  </si>
  <si>
    <t>405TS6370D-TVRT</t>
  </si>
  <si>
    <t>Snímač teploty;, Příložný  0/110 °C</t>
  </si>
  <si>
    <t>Snímač teploty; NI-1000, Venkovní -40/50 °C</t>
  </si>
  <si>
    <t>RTS 13/ I</t>
  </si>
  <si>
    <t>219010002T02</t>
  </si>
  <si>
    <t>Montáž snímače, aktivního</t>
  </si>
  <si>
    <t>219010002T04</t>
  </si>
  <si>
    <t xml:space="preserve">Montáž , Motorů /čerpadel/ do 5 kW </t>
  </si>
  <si>
    <t>360430023R00</t>
  </si>
  <si>
    <t>Montáž elektr. servopohonu Modact typ 523 81, 51</t>
  </si>
  <si>
    <t>900      T10</t>
  </si>
  <si>
    <t>HZS, Práce v rámci přechodového stavu</t>
  </si>
  <si>
    <t>h</t>
  </si>
  <si>
    <t>POL10_</t>
  </si>
  <si>
    <t>Demontáže a montáže časti zařízení kvalifikovaným pracovníkem MaR z důvodů zachování určité části funkce zařízení tzn. zajištění provizorního provozního stavu zařízení (např.ohřev TUV)</t>
  </si>
  <si>
    <t>900      RT9</t>
  </si>
  <si>
    <t>HZS, programátor</t>
  </si>
  <si>
    <t>Prav.M</t>
  </si>
  <si>
    <t>SUM</t>
  </si>
  <si>
    <t>END</t>
  </si>
  <si>
    <t>901      R00</t>
  </si>
  <si>
    <t>Hzs-předběžná obhlídka     čl.17-1a</t>
  </si>
  <si>
    <t>900      V01</t>
  </si>
  <si>
    <t>HZS, Demontážní práce</t>
  </si>
  <si>
    <t>Demontáž stávajích zařízení kvalifikovaným pracovníkem MaR, zabezpečení odpojení z hlediska poškození zařízení, úschova zařízení pro následnou montáž,  zajištění provizorního stavu komunikace.</t>
  </si>
  <si>
    <t>38982160T</t>
  </si>
  <si>
    <t>Elektroměr 3fázový ZE 310.I.DU, nepřímé, M-Bus, cejchovaný, včetně montáže</t>
  </si>
  <si>
    <t>RTS 05/18</t>
  </si>
  <si>
    <t>210160682R00</t>
  </si>
  <si>
    <t>Montáž elektroměru třífázového</t>
  </si>
  <si>
    <t>210810005RT1</t>
  </si>
  <si>
    <t>Montáž kabelu CYKY 750 V, 3 x 1,5 mm2, volně uloženého, včetně dodávky kabelu</t>
  </si>
  <si>
    <t>34121550R</t>
  </si>
  <si>
    <t>kabel JYTY; sdělovací; pevné uložení vnitřní; Cu jádra holá; počet žil 2; jmen.prům.jádra 1,00 mm; teplota použití do 70 °C; barva pláště šedá</t>
  </si>
  <si>
    <t>210860201R00</t>
  </si>
  <si>
    <t>Montáž kabelu ovládacího JYTY s Al laminovanou fólií, 2 x 1 mm, volně uloženého</t>
  </si>
  <si>
    <t>34121554R</t>
  </si>
  <si>
    <t>kabel JYTY; sdělovací; pevné uložení vnitřní; Cu jádra holá; počet žil 4; jmen.prům.jádra 1,00 mm; teplota použití do 70 °C; barva pláště šedá</t>
  </si>
  <si>
    <t>210860202R00</t>
  </si>
  <si>
    <t>Montáž kabelu ovládacího JYTY s Al laminovanou fólií, 4 x 1 mm, volně uloženého</t>
  </si>
  <si>
    <t>34143286.4JKT</t>
  </si>
  <si>
    <t>Instalační kabel sdělovací, stíněný J-Y(ST)Y 4x2x0,8 LG, dodávka včetně montáže</t>
  </si>
  <si>
    <t>141      R00</t>
  </si>
  <si>
    <t>Přirážka za podružný materiál  M 21, M 22</t>
  </si>
  <si>
    <t>5534739761R</t>
  </si>
  <si>
    <t>žlab kabelový pozinkovaná ocel + celkový lak epoxidový 60 µm; neděrovaný; l = 2 100,0 mm; š = 125 mm; h = 50,0 mm; tl. 0,70 mm</t>
  </si>
  <si>
    <t>55347452R</t>
  </si>
  <si>
    <t>podpěra na stěnu ocelový plech; povrch pozink + celkový lak epoxidový 60 µm; h = 61 mm; l = 190 mm; tl. 2,0 mm</t>
  </si>
  <si>
    <t>RTS 16/ I</t>
  </si>
  <si>
    <t>210020305R00</t>
  </si>
  <si>
    <t>Montáž kabelového žabu s příslušenstvím, 125/50 mm, včetně víka</t>
  </si>
  <si>
    <t>Včetně kolen, T-kusů, prodlužovacích dílů, spojek apod.</t>
  </si>
  <si>
    <t>5534739760R</t>
  </si>
  <si>
    <t>žlab kabelový pozinkovaná ocel + celkový lak epoxidový 60 µm; neděrovaný; l = 2 100,0 mm; š = 62 mm; h = 50,0 mm; tl. 0,70 mm</t>
  </si>
  <si>
    <t>55347451R</t>
  </si>
  <si>
    <t>podpěra na stěnu ocelový plech; povrch pozink + celkový lak epoxidový 60 µm; h = 42 mm; l = 112 mm; tl. 1,5 mm</t>
  </si>
  <si>
    <t>RTS 12/17</t>
  </si>
  <si>
    <t>210020303R00</t>
  </si>
  <si>
    <t>Montáž kabelového žabu s příslušenstvím, 62/50 mm, včetně víka</t>
  </si>
  <si>
    <t>31179105R</t>
  </si>
  <si>
    <t>tyč závitová M8; l = 1 000 mm; mat. ocel 4,8 - DIN 975; povrch bez úpravy</t>
  </si>
  <si>
    <t>34571920R</t>
  </si>
  <si>
    <t>lišta elektroinstalační hranatá; mat. PVC samozhášivé; Š x V 40 x 40,3 mm; délka 3,00 m; bílá; stupeň hořlavosti A1-F; teplot.rozsah -5 až 60 °C</t>
  </si>
  <si>
    <t>220301022R00</t>
  </si>
  <si>
    <t>Lišta elektroinstalační L 40</t>
  </si>
  <si>
    <t>345710961R</t>
  </si>
  <si>
    <t>trubka tuhá hrdlová, elektroinstalační; mat. PVC samozhášivé; vnější pr.= 16,0 mm; vnitřní pr.= 13,0 mm; mech.odolnost střední; mezní hodnota zatížení 750 N/5 cm; teplot.rozsah -25 až 60 °C; stupeň hořlavosti A1-F; použití: vyhovuje zkoušce odolnosti plamene. lze montovat do prostoru nebezpečné zóny 2 v prostředí s nebezpečím výbuchu; délka l = 3 m</t>
  </si>
  <si>
    <t>210010021RT1</t>
  </si>
  <si>
    <t>Montáž trubky tuhé včetně příslušenství (kolena, přípojky atd.), z PVC, uložené pevně, průměr 16 mm, mech. pevnost 320 N/5 cm, včetně dodávky materiálu</t>
  </si>
  <si>
    <t>Dle půdorysu typické DPS</t>
  </si>
  <si>
    <t>345710962R</t>
  </si>
  <si>
    <t>trubka tuhá hrdlová, elektroinstalační; mat. PVC samozhášivé; vnější pr.= 20,0 mm; vnitřní pr.= 16,9 mm; mech.odolnost střední; mezní hodnota zatížení 750 N/5 cm; teplot.rozsah -25 až 60 °C; stupeň hořlavosti A1-F; použití: vyhovuje zkoušce odolnosti plamene. lze montovat do prostoru nebezpečné zóny 2 v prostředí s nebezpečím výbuchu; délka l = 3 m</t>
  </si>
  <si>
    <t>210010022RT1</t>
  </si>
  <si>
    <t>Montáž trubky tuhé včetně příslušenství (kolena, přípojky atd.), z PVC, uložené pevně, průměr 23 mm, mech. pevnost 320 N/5 cm, včetně dodávky materiálu</t>
  </si>
  <si>
    <t>34564050R</t>
  </si>
  <si>
    <t>rozvodka 6481-14, krabicová</t>
  </si>
  <si>
    <t>210010351R00</t>
  </si>
  <si>
    <t xml:space="preserve">Montáž krabice plastové rozvodné z lisovaného izolantu do 4 mm2, čtvercové, o rozměru 124 x 124 mm, hloubky 50 mm, s víčkem,  ,  ,  </t>
  </si>
  <si>
    <t>345712030000T</t>
  </si>
  <si>
    <t>Příchytka instalační s páskem nastřelovací do betonu , Dodávka včetně nastřelení</t>
  </si>
  <si>
    <t>IN</t>
  </si>
  <si>
    <t>Příchytka instalační s páske, součást  nastřelovací hřeb do betonu</t>
  </si>
  <si>
    <t>210100001R00</t>
  </si>
  <si>
    <t>Ukončení vodičů  v rozvaděči včetně zapojení a vodičové koncovky,  , průřez do 2,5 mm2</t>
  </si>
  <si>
    <t>210100002R00</t>
  </si>
  <si>
    <t>Ukončení vodičů  v rozvaděči včetně zapojení a vodičové koncovky,  , průřez do 6 mm2</t>
  </si>
  <si>
    <t>210100301R00</t>
  </si>
  <si>
    <t>Příplatek za ukončení stínění kabelů+zapojení</t>
  </si>
  <si>
    <t>210100351R00</t>
  </si>
  <si>
    <t>Montáž ucpávky pro kabely do 4 žil včetně ukončení kabelu a zapojení vodičů,  , do P 21</t>
  </si>
  <si>
    <t>210800606RT1</t>
  </si>
  <si>
    <t>Montáž vodiče H07V-K (CYA), 6 mm2, uloženého v trubce, včetně dodávky vodiče</t>
  </si>
  <si>
    <t>POL1_9</t>
  </si>
  <si>
    <t>210220321RT1</t>
  </si>
  <si>
    <t>Montáž svorky hromosvodové "Bernard" na potrubí, včetně dodávky svorky a Cu pásku (bez vodiče a připoj. vod.)</t>
  </si>
  <si>
    <t>zem01</t>
  </si>
  <si>
    <t>ekvipotencilání svorkovnice EPS1, vč. dodávky</t>
  </si>
  <si>
    <t>POL1_1</t>
  </si>
  <si>
    <t>DMMAI12T</t>
  </si>
  <si>
    <t>210802270T00</t>
  </si>
  <si>
    <t>Šňůra CMFM 5 x 4 mm2 pevně uložená, včetně dodávky kalelu 5x4mm2</t>
  </si>
  <si>
    <t>RTS 18/II</t>
  </si>
  <si>
    <t>425580115T</t>
  </si>
  <si>
    <t>Uživatelská vizualizace, "MĚŘIČŮ TEPLA"</t>
  </si>
  <si>
    <t>Uživatelská  vizualizace datových bodů do grafické centrály /pracovní stanici (PC)- dle použitého typu/ dálkových odečtů MT  v definovaném rozsahu   software,  nastavení paramerů, komplexní vyzkoušení funkcionality, odladění, předání.</t>
  </si>
  <si>
    <t>424580114T</t>
  </si>
  <si>
    <t>Uživatelský software, "KNIHA ODEČTŮ"</t>
  </si>
  <si>
    <t>Generace datových bodů do "Uživatelské databáze - kniha odečtů"  Investora v definovaném rozsahu   software,  nastavení paramerů, komplexní vyzkoušení funkcionality, odladění, předání.</t>
  </si>
  <si>
    <t>405619910R</t>
  </si>
  <si>
    <t>termostat prostorový pokojový,; elektronický; režim vytápění nebo klimatizace, výběr ze 16 typů programů; rozsah regulace 5 až 35 °C; programovatelný; napětí 230,0 V; proud 5 A; napájení síť; IP 30; š x v x h 98x80x34 mm</t>
  </si>
  <si>
    <t>451660132003T</t>
  </si>
  <si>
    <t>Zdroj pro snímač úniku plynu</t>
  </si>
  <si>
    <t>Napájecí napětí 230V AC, Výstupní napětí 12V ss / 0,8A nestab.</t>
  </si>
  <si>
    <t>451660132002T</t>
  </si>
  <si>
    <t>Snímač úniku plynu</t>
  </si>
  <si>
    <t>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t>
  </si>
  <si>
    <t>34111036R</t>
  </si>
  <si>
    <t>kabel CYKY; instalační; pro pevné uložení ve vnitřních a venk.prostorách v zemi, betonu; Cu plné holé jádro, tvar jádra RE-kulatý jednodrát; počet a průřez žil 3x2,5mm2; počet žil 3; teplota použití -30 až 70 °C; max.provoz.teplota při zkratu 160 °C; min.teplota pokládky -5 °C; průřez vodiče 2,5 mm2; samozhášivý; odolnost vůči UV záření; barva pláště černá</t>
  </si>
  <si>
    <t>210810046R00</t>
  </si>
  <si>
    <t>Montáž kabelu CYKY 750 V, 3 x 2,5 mm2, pevně uloženého</t>
  </si>
  <si>
    <t>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t>
  </si>
  <si>
    <t>Hodnota z bývalého odkazu. : 1</t>
  </si>
  <si>
    <t>Ventily - 3-cestné, příruba</t>
  </si>
  <si>
    <t>VA7810GGA11T</t>
  </si>
  <si>
    <t>Pohony - lineární, 1000N, 3-pol./0-10V</t>
  </si>
  <si>
    <t>Elektrické lineární pohony, ovládání 2/3-bodové nebo 0..10V, 24 VAC</t>
  </si>
  <si>
    <t>451660133015T</t>
  </si>
  <si>
    <t>Rozvaděčová skříň  rozměry, 800x2000x300 (š x v x h) , Včetně "VPD"</t>
  </si>
  <si>
    <t>Odkaz na mn. položky pořadí 109 : 1,00000</t>
  </si>
  <si>
    <t>Hodnota z bývalého odkazu. : 72</t>
  </si>
  <si>
    <t>451660132006T</t>
  </si>
  <si>
    <t>Galvanický optooddělovač</t>
  </si>
  <si>
    <t>424580110T</t>
  </si>
  <si>
    <t>Napojení komunikačních  zařízení třetích stran, Dle RPD</t>
  </si>
  <si>
    <t>(např. ve standardu Modbus, Bacnet,M-BUS, …)</t>
  </si>
  <si>
    <t>VF205B54NWT</t>
  </si>
  <si>
    <t>Jímkový snímač teploty bez jímky, ponor 50mm, NTC20k,  -40..150°C, IP54</t>
  </si>
  <si>
    <t>WS150T</t>
  </si>
  <si>
    <t>Nerezová jímka ponor 150 mm, R 1/2", PN25</t>
  </si>
  <si>
    <t>Hodnota z bývalého odkazu. : 15</t>
  </si>
  <si>
    <t>122112T10</t>
  </si>
  <si>
    <t>Návarky s trubkovým závitem G 1/2</t>
  </si>
  <si>
    <t>360410053R00</t>
  </si>
  <si>
    <t>Mtz jimky pro reg.teploty</t>
  </si>
  <si>
    <t>40561212R</t>
  </si>
  <si>
    <t>regulátor teploty stonkový rozsah regulace 30 až 90 °C; mikrospínač typ A (jednoobvodový); nestabilita +-1,5 °C; max. přetížení 100 °C; teplota prostředí -40 až 60 °C; délka 355 mm</t>
  </si>
  <si>
    <t>40562325R</t>
  </si>
  <si>
    <t>regulátor tlaku membránový regulační rozsah 0,4 až 4,0 kPa; jmenovitý přetlak 10 kPa; kontrolní tlak 0,01 MPa; teplota prostředí -20 až 60 °C; teplota media do 90 °C; mikrospínač typ A (jednoobvodový)</t>
  </si>
  <si>
    <t>40511612</t>
  </si>
  <si>
    <t>Snímač hladini limitní</t>
  </si>
  <si>
    <t>Spínače  pro otevřené nebo uzavřené nádrže,  SPDT kontakty  Max. elektrické zatížení 1 A 230Vstř.   Max. teplota kapaliny 100 °C,IP 67,</t>
  </si>
  <si>
    <t>P499ABS401CT</t>
  </si>
  <si>
    <t>Snímače - tlaku</t>
  </si>
  <si>
    <t>Tlakový převodník; rozsah -1..8bar; 4..20mA ; tlak. připojení 1/4 SAE, vnější závit; el. připojení kabel 2m</t>
  </si>
  <si>
    <t>451660132004T</t>
  </si>
  <si>
    <t>Snímač úniku CO</t>
  </si>
  <si>
    <t>Detekovaný plyn CO - kalibrace pouze pro jeden plyn .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t>
  </si>
  <si>
    <t>Hodnota z bývalého odkazu. : 4</t>
  </si>
  <si>
    <t>VFB080H550BGAT</t>
  </si>
  <si>
    <t>Ventily - uzavírací klapky</t>
  </si>
  <si>
    <t>DN80 High close off pressure assembled with M9220-BGA-1 Spring Close valve</t>
  </si>
  <si>
    <t>VG98C1S1KT</t>
  </si>
  <si>
    <t>Regulační ventil, příruba, třícestný směšovací, PN 6, DN 25, kv 10</t>
  </si>
  <si>
    <t>VG98D1S1LT</t>
  </si>
  <si>
    <t>Regulační ventil, příruba, třícestný směšovací, PN 10, DN 32, kv 16</t>
  </si>
  <si>
    <t>VG98E1S1KT</t>
  </si>
  <si>
    <t>Regulační ventil, příruba, třícestný směšovací, PN 6, DN 40, kv 25</t>
  </si>
  <si>
    <t>34111100R</t>
  </si>
  <si>
    <t>kabel CYKY; instalační; pro pevné uložení ve vnitřních a venk.prostorách v zemi, betonu; Cu plné holé jádro, tvar jádra RE-kulatý jednodrát; počet a průřez žil 5x6mm2; počet žil 5; teplota použití -30 až 70 °C; max.provoz.teplota při zkratu 160 °C; min.teplota pokládky -5 °C; průřez vodiče 6,0 mm2; samozhášivý; odolnost vůči UV záření; barva pláště černá</t>
  </si>
  <si>
    <t>210810017R00</t>
  </si>
  <si>
    <t>Montáž kabelu CYKY 750 V, 5 x (4 až 16 mm2), volně uloženého</t>
  </si>
  <si>
    <t>Odkaz na mn. položky pořadí 5 : 20,00000</t>
  </si>
  <si>
    <t>34111064R</t>
  </si>
  <si>
    <t>kabel CYKY; instalační; pro pevné uložení ve vnitřních a venk.prostorách v zemi, betonu; Cu plné holé jádro, tvar jádra RE-kulatý jednodrát; počet a průřez žil 4x2,5mm2; počet žil 4; teplota použití -30 až 70 °C; max.provoz.teplota při zkratu 160 °C; min.teplota pokládky -5 °C; průřez vodiče 2,5 mm2; samozhášivý; odolnost vůči UV záření; barva pláště černá</t>
  </si>
  <si>
    <t>210810050R00</t>
  </si>
  <si>
    <t>Montáž kabelu CYKY 750 V, 4 x 2,5 mm2, pevně uloženého</t>
  </si>
  <si>
    <t>Odkaz na mn. položky pořadí 8 : 60,00000</t>
  </si>
  <si>
    <t>Odkaz na mn. položky pořadí 10 : 170,00000</t>
  </si>
  <si>
    <t>Odkaz na mn. položky pořadí 13 : 420,00000</t>
  </si>
  <si>
    <t>Odkaz na mn. položky pořadí 15 : 330,00000</t>
  </si>
  <si>
    <t>34121556R</t>
  </si>
  <si>
    <t>kabel JYTY; sdělovací; pevné uložení vnitřní; Cu jádra holá; počet žil 7; jmen.prům.jádra 1,00 mm; teplota použití do 70 °C; barva pláště šedá</t>
  </si>
  <si>
    <t>210860203R00</t>
  </si>
  <si>
    <t>Montáž kabelu ovládacího JYTY s Al laminovanou fólií, 7 x 1 mm, volně uloženého</t>
  </si>
  <si>
    <t>Odkaz na mn. položky pořadí 17 : 120,00000</t>
  </si>
  <si>
    <t>34121558R</t>
  </si>
  <si>
    <t>kabel JYTY; sdělovací; pevné uložení vnitřní; Cu jádra holá; počet žil 14; jmen.prům.jádra 1,00 mm; teplota použití do 70 °C; barva pláště šedá</t>
  </si>
  <si>
    <t>210860224R00</t>
  </si>
  <si>
    <t>Montáž kabelu ovládacího JYTY s Al laminovanou fólií, 14 x 1 mm, pevně uloženého</t>
  </si>
  <si>
    <t>Odkaz na mn. položky pořadí 19 : 20,00000</t>
  </si>
  <si>
    <t>Odkaz na mn. položky pořadí 23 : 30,00000*2</t>
  </si>
  <si>
    <t>Odkaz na mn. položky pořadí 26 : 36,00000*2</t>
  </si>
  <si>
    <t>Odkaz na mn. položky pořadí 30 : 50,00000</t>
  </si>
  <si>
    <t>Odkaz na mn. položky pořadí 32 : 70,00000</t>
  </si>
  <si>
    <t>Odkaz na mn. položky pořadí 34 : 50,00000</t>
  </si>
  <si>
    <t>Odkaz na mn. položky pořadí 36 : 20,00000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</si>
</sst>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1">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shrinkToFit="1"/>
    </xf>
    <xf numFmtId="4" fontId="8" fillId="0" borderId="32" xfId="0" applyNumberFormat="1" applyFont="1" applyBorder="1" applyAlignment="1">
      <alignment vertical="center"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6"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6" xfId="0" applyNumberFormat="1" applyFont="1" applyFill="1" applyBorder="1" applyAlignment="1">
      <alignment horizontal="center" vertical="center"/>
    </xf>
    <xf numFmtId="4" fontId="7" fillId="3" borderId="36"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7" xfId="0" applyNumberFormat="1" applyFont="1" applyFill="1" applyBorder="1" applyAlignment="1">
      <alignment vertical="top" shrinkToFit="1"/>
    </xf>
    <xf numFmtId="0" fontId="8" fillId="3" borderId="12" xfId="0" applyFont="1" applyFill="1" applyBorder="1" applyAlignment="1">
      <alignment horizontal="center" vertical="top" shrinkToFit="1"/>
    </xf>
    <xf numFmtId="164" fontId="8" fillId="3" borderId="12" xfId="0" applyNumberFormat="1" applyFont="1" applyFill="1" applyBorder="1" applyAlignment="1">
      <alignment vertical="top" shrinkToFit="1"/>
    </xf>
    <xf numFmtId="4" fontId="8" fillId="3" borderId="12"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4"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20"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39"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17" fillId="4" borderId="0" xfId="0" applyNumberFormat="1" applyFont="1" applyFill="1" applyBorder="1" applyAlignment="1" applyProtection="1">
      <alignment horizontal="left" vertical="top" wrapText="1"/>
      <protection locked="0"/>
    </xf>
    <xf numFmtId="49" fontId="17" fillId="4" borderId="0" xfId="0" applyNumberFormat="1" applyFont="1" applyFill="1" applyBorder="1" applyAlignment="1" applyProtection="1">
      <alignment vertical="top"/>
      <protection locked="0"/>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49" fontId="17" fillId="4" borderId="18" xfId="0" applyNumberFormat="1" applyFont="1" applyFill="1" applyBorder="1" applyAlignment="1" applyProtection="1">
      <alignment horizontal="left" vertical="top" wrapText="1"/>
      <protection locked="0"/>
    </xf>
    <xf numFmtId="49" fontId="17" fillId="4" borderId="18" xfId="0" applyNumberFormat="1" applyFont="1" applyFill="1" applyBorder="1" applyAlignment="1" applyProtection="1">
      <alignment vertical="top"/>
      <protection locked="0"/>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3" fillId="2" borderId="0" xfId="0" applyFont="1" applyFill="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110\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5112">
    <tabColor rgb="FF66FF66"/>
  </sheetPr>
  <dimension ref="A1:O79"/>
  <sheetViews>
    <sheetView showGridLines="0" view="pageBreakPreview" topLeftCell="B1" zoomScale="75" zoomScaleNormal="100" zoomScaleSheetLayoutView="75" workbookViewId="0">
      <selection activeCell="A29" sqref="A29"/>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24" t="s">
        <v>41</v>
      </c>
      <c r="C1" s="225"/>
      <c r="D1" s="225"/>
      <c r="E1" s="225"/>
      <c r="F1" s="225"/>
      <c r="G1" s="225"/>
      <c r="H1" s="225"/>
      <c r="I1" s="225"/>
      <c r="J1" s="226"/>
    </row>
    <row r="2" spans="1:15" ht="36" customHeight="1" x14ac:dyDescent="0.2">
      <c r="A2" s="2"/>
      <c r="B2" s="74" t="s">
        <v>22</v>
      </c>
      <c r="C2" s="75"/>
      <c r="D2" s="76" t="s">
        <v>44</v>
      </c>
      <c r="E2" s="230" t="s">
        <v>45</v>
      </c>
      <c r="F2" s="231"/>
      <c r="G2" s="231"/>
      <c r="H2" s="231"/>
      <c r="I2" s="231"/>
      <c r="J2" s="232"/>
      <c r="O2" s="1"/>
    </row>
    <row r="3" spans="1:15" ht="27" hidden="1" customHeight="1" x14ac:dyDescent="0.2">
      <c r="A3" s="2"/>
      <c r="B3" s="77"/>
      <c r="C3" s="75"/>
      <c r="D3" s="78"/>
      <c r="E3" s="233"/>
      <c r="F3" s="234"/>
      <c r="G3" s="234"/>
      <c r="H3" s="234"/>
      <c r="I3" s="234"/>
      <c r="J3" s="235"/>
    </row>
    <row r="4" spans="1:15" ht="23.25" customHeight="1" x14ac:dyDescent="0.2">
      <c r="A4" s="2"/>
      <c r="B4" s="79"/>
      <c r="C4" s="80"/>
      <c r="D4" s="81"/>
      <c r="E4" s="214"/>
      <c r="F4" s="214"/>
      <c r="G4" s="214"/>
      <c r="H4" s="214"/>
      <c r="I4" s="214"/>
      <c r="J4" s="215"/>
    </row>
    <row r="5" spans="1:15" ht="24" customHeight="1" x14ac:dyDescent="0.2">
      <c r="A5" s="2"/>
      <c r="B5" s="31" t="s">
        <v>42</v>
      </c>
      <c r="D5" s="218"/>
      <c r="E5" s="219"/>
      <c r="F5" s="219"/>
      <c r="G5" s="219"/>
      <c r="H5" s="18" t="s">
        <v>40</v>
      </c>
      <c r="I5" s="22"/>
      <c r="J5" s="8"/>
    </row>
    <row r="6" spans="1:15" ht="15.75" customHeight="1" x14ac:dyDescent="0.2">
      <c r="A6" s="2"/>
      <c r="B6" s="28"/>
      <c r="C6" s="54"/>
      <c r="D6" s="220"/>
      <c r="E6" s="221"/>
      <c r="F6" s="221"/>
      <c r="G6" s="221"/>
      <c r="H6" s="18" t="s">
        <v>34</v>
      </c>
      <c r="I6" s="22"/>
      <c r="J6" s="8"/>
    </row>
    <row r="7" spans="1:15" ht="15.75" customHeight="1" x14ac:dyDescent="0.2">
      <c r="A7" s="2"/>
      <c r="B7" s="29"/>
      <c r="C7" s="55"/>
      <c r="D7" s="52"/>
      <c r="E7" s="222"/>
      <c r="F7" s="223"/>
      <c r="G7" s="223"/>
      <c r="H7" s="24"/>
      <c r="I7" s="23"/>
      <c r="J7" s="34"/>
    </row>
    <row r="8" spans="1:15" ht="24" hidden="1" customHeight="1" x14ac:dyDescent="0.2">
      <c r="A8" s="2"/>
      <c r="B8" s="31" t="s">
        <v>20</v>
      </c>
      <c r="D8" s="82" t="s">
        <v>46</v>
      </c>
      <c r="H8" s="18" t="s">
        <v>40</v>
      </c>
      <c r="I8" s="85" t="s">
        <v>50</v>
      </c>
      <c r="J8" s="8"/>
    </row>
    <row r="9" spans="1:15" ht="15.75" hidden="1" customHeight="1" x14ac:dyDescent="0.2">
      <c r="A9" s="2"/>
      <c r="B9" s="2"/>
      <c r="D9" s="82" t="s">
        <v>47</v>
      </c>
      <c r="H9" s="18" t="s">
        <v>34</v>
      </c>
      <c r="I9" s="85" t="s">
        <v>51</v>
      </c>
      <c r="J9" s="8"/>
    </row>
    <row r="10" spans="1:15" ht="15.75" hidden="1" customHeight="1" x14ac:dyDescent="0.2">
      <c r="A10" s="2"/>
      <c r="B10" s="35"/>
      <c r="C10" s="55"/>
      <c r="D10" s="84" t="s">
        <v>49</v>
      </c>
      <c r="E10" s="83" t="s">
        <v>48</v>
      </c>
      <c r="F10" s="24"/>
      <c r="G10" s="14"/>
      <c r="H10" s="14"/>
      <c r="I10" s="36"/>
      <c r="J10" s="34"/>
    </row>
    <row r="11" spans="1:15" ht="24" customHeight="1" x14ac:dyDescent="0.2">
      <c r="A11" s="2"/>
      <c r="B11" s="31" t="s">
        <v>19</v>
      </c>
      <c r="D11" s="237"/>
      <c r="E11" s="237"/>
      <c r="F11" s="237"/>
      <c r="G11" s="237"/>
      <c r="H11" s="18" t="s">
        <v>40</v>
      </c>
      <c r="I11" s="87"/>
      <c r="J11" s="8"/>
    </row>
    <row r="12" spans="1:15" ht="15.75" customHeight="1" x14ac:dyDescent="0.2">
      <c r="A12" s="2"/>
      <c r="B12" s="28"/>
      <c r="C12" s="54"/>
      <c r="D12" s="213"/>
      <c r="E12" s="213"/>
      <c r="F12" s="213"/>
      <c r="G12" s="213"/>
      <c r="H12" s="18" t="s">
        <v>34</v>
      </c>
      <c r="I12" s="87"/>
      <c r="J12" s="8"/>
    </row>
    <row r="13" spans="1:15" ht="15.75" customHeight="1" x14ac:dyDescent="0.2">
      <c r="A13" s="2"/>
      <c r="B13" s="29"/>
      <c r="C13" s="55"/>
      <c r="D13" s="86"/>
      <c r="E13" s="216"/>
      <c r="F13" s="217"/>
      <c r="G13" s="217"/>
      <c r="H13" s="19"/>
      <c r="I13" s="23"/>
      <c r="J13" s="34"/>
    </row>
    <row r="14" spans="1:15" ht="24" customHeight="1" x14ac:dyDescent="0.2">
      <c r="A14" s="2"/>
      <c r="B14" s="43" t="s">
        <v>21</v>
      </c>
      <c r="C14" s="56"/>
      <c r="D14" s="57"/>
      <c r="E14" s="58"/>
      <c r="F14" s="44"/>
      <c r="G14" s="44"/>
      <c r="H14" s="45"/>
      <c r="I14" s="44"/>
      <c r="J14" s="46"/>
    </row>
    <row r="15" spans="1:15" ht="32.25" customHeight="1" x14ac:dyDescent="0.2">
      <c r="A15" s="2"/>
      <c r="B15" s="35" t="s">
        <v>32</v>
      </c>
      <c r="C15" s="59"/>
      <c r="D15" s="53"/>
      <c r="E15" s="236"/>
      <c r="F15" s="236"/>
      <c r="G15" s="238"/>
      <c r="H15" s="238"/>
      <c r="I15" s="238" t="s">
        <v>29</v>
      </c>
      <c r="J15" s="239"/>
    </row>
    <row r="16" spans="1:15" ht="23.25" customHeight="1" x14ac:dyDescent="0.2">
      <c r="A16" s="144" t="s">
        <v>24</v>
      </c>
      <c r="B16" s="38" t="s">
        <v>24</v>
      </c>
      <c r="C16" s="60"/>
      <c r="D16" s="61"/>
      <c r="E16" s="202"/>
      <c r="F16" s="203"/>
      <c r="G16" s="202"/>
      <c r="H16" s="203"/>
      <c r="I16" s="202" t="e">
        <f>SUMIF(F65:F75,A16,I65:I75)+SUMIF(F65:F75,"PSU",I65:I75)</f>
        <v>#REF!</v>
      </c>
      <c r="J16" s="204"/>
    </row>
    <row r="17" spans="1:10" ht="23.25" customHeight="1" x14ac:dyDescent="0.2">
      <c r="A17" s="144" t="s">
        <v>25</v>
      </c>
      <c r="B17" s="38" t="s">
        <v>25</v>
      </c>
      <c r="C17" s="60"/>
      <c r="D17" s="61"/>
      <c r="E17" s="202"/>
      <c r="F17" s="203"/>
      <c r="G17" s="202"/>
      <c r="H17" s="203"/>
      <c r="I17" s="202" t="e">
        <f>SUMIF(F65:F75,A17,I65:I75)</f>
        <v>#REF!</v>
      </c>
      <c r="J17" s="204"/>
    </row>
    <row r="18" spans="1:10" ht="23.25" customHeight="1" x14ac:dyDescent="0.2">
      <c r="A18" s="144" t="s">
        <v>26</v>
      </c>
      <c r="B18" s="38" t="s">
        <v>26</v>
      </c>
      <c r="C18" s="60"/>
      <c r="D18" s="61"/>
      <c r="E18" s="202"/>
      <c r="F18" s="203"/>
      <c r="G18" s="202"/>
      <c r="H18" s="203"/>
      <c r="I18" s="202" t="e">
        <f>SUMIF(F65:F75,A18,I65:I75)</f>
        <v>#REF!</v>
      </c>
      <c r="J18" s="204"/>
    </row>
    <row r="19" spans="1:10" ht="23.25" customHeight="1" x14ac:dyDescent="0.2">
      <c r="A19" s="144" t="s">
        <v>105</v>
      </c>
      <c r="B19" s="38" t="s">
        <v>27</v>
      </c>
      <c r="C19" s="60"/>
      <c r="D19" s="61"/>
      <c r="E19" s="202"/>
      <c r="F19" s="203"/>
      <c r="G19" s="202"/>
      <c r="H19" s="203"/>
      <c r="I19" s="202">
        <f>SUMIF(F65:F75,A19,I65:I75)</f>
        <v>0</v>
      </c>
      <c r="J19" s="204"/>
    </row>
    <row r="20" spans="1:10" ht="23.25" customHeight="1" x14ac:dyDescent="0.2">
      <c r="A20" s="144" t="s">
        <v>104</v>
      </c>
      <c r="B20" s="38" t="s">
        <v>28</v>
      </c>
      <c r="C20" s="60"/>
      <c r="D20" s="61"/>
      <c r="E20" s="202"/>
      <c r="F20" s="203"/>
      <c r="G20" s="202"/>
      <c r="H20" s="203"/>
      <c r="I20" s="202" t="e">
        <f>SUMIF(F65:F75,A20,I65:I75)</f>
        <v>#REF!</v>
      </c>
      <c r="J20" s="204"/>
    </row>
    <row r="21" spans="1:10" ht="23.25" customHeight="1" x14ac:dyDescent="0.2">
      <c r="A21" s="2"/>
      <c r="B21" s="48" t="s">
        <v>29</v>
      </c>
      <c r="C21" s="62"/>
      <c r="D21" s="63"/>
      <c r="E21" s="205"/>
      <c r="F21" s="240"/>
      <c r="G21" s="205"/>
      <c r="H21" s="240"/>
      <c r="I21" s="205" t="e">
        <f>SUM(I16:J20)</f>
        <v>#REF!</v>
      </c>
      <c r="J21" s="206"/>
    </row>
    <row r="22" spans="1:10" ht="33" customHeight="1" x14ac:dyDescent="0.2">
      <c r="A22" s="2"/>
      <c r="B22" s="42" t="s">
        <v>33</v>
      </c>
      <c r="C22" s="60"/>
      <c r="D22" s="61"/>
      <c r="E22" s="64"/>
      <c r="F22" s="39"/>
      <c r="G22" s="33"/>
      <c r="H22" s="33"/>
      <c r="I22" s="33"/>
      <c r="J22" s="40"/>
    </row>
    <row r="23" spans="1:10" ht="23.25" customHeight="1" x14ac:dyDescent="0.2">
      <c r="A23" s="2"/>
      <c r="B23" s="38" t="s">
        <v>12</v>
      </c>
      <c r="C23" s="60"/>
      <c r="D23" s="61"/>
      <c r="E23" s="65">
        <v>15</v>
      </c>
      <c r="F23" s="39" t="s">
        <v>0</v>
      </c>
      <c r="G23" s="200" t="e">
        <f>ZakladDPHSniVypocet</f>
        <v>#REF!</v>
      </c>
      <c r="H23" s="201"/>
      <c r="I23" s="201"/>
      <c r="J23" s="40" t="str">
        <f t="shared" ref="J23:J28" si="0">Mena</f>
        <v>CZK</v>
      </c>
    </row>
    <row r="24" spans="1:10" ht="23.25" hidden="1" customHeight="1" x14ac:dyDescent="0.2">
      <c r="A24" s="2"/>
      <c r="B24" s="38" t="s">
        <v>13</v>
      </c>
      <c r="C24" s="60"/>
      <c r="D24" s="61"/>
      <c r="E24" s="65">
        <f>SazbaDPH1</f>
        <v>15</v>
      </c>
      <c r="F24" s="39" t="s">
        <v>0</v>
      </c>
      <c r="G24" s="198">
        <f>I23*E23/100</f>
        <v>0</v>
      </c>
      <c r="H24" s="199"/>
      <c r="I24" s="199"/>
      <c r="J24" s="40" t="str">
        <f t="shared" si="0"/>
        <v>CZK</v>
      </c>
    </row>
    <row r="25" spans="1:10" ht="23.25" customHeight="1" x14ac:dyDescent="0.2">
      <c r="A25" s="2"/>
      <c r="B25" s="38" t="s">
        <v>14</v>
      </c>
      <c r="C25" s="60"/>
      <c r="D25" s="61"/>
      <c r="E25" s="65">
        <v>21</v>
      </c>
      <c r="F25" s="39" t="s">
        <v>0</v>
      </c>
      <c r="G25" s="200" t="e">
        <f>ZakladDPHZaklVypocet</f>
        <v>#REF!</v>
      </c>
      <c r="H25" s="201"/>
      <c r="I25" s="201"/>
      <c r="J25" s="40" t="str">
        <f t="shared" si="0"/>
        <v>CZK</v>
      </c>
    </row>
    <row r="26" spans="1:10" ht="23.25" hidden="1" customHeight="1" x14ac:dyDescent="0.2">
      <c r="A26" s="2"/>
      <c r="B26" s="32" t="s">
        <v>15</v>
      </c>
      <c r="C26" s="66"/>
      <c r="D26" s="53"/>
      <c r="E26" s="67">
        <f>SazbaDPH2</f>
        <v>21</v>
      </c>
      <c r="F26" s="30" t="s">
        <v>0</v>
      </c>
      <c r="G26" s="227">
        <f>I25*E25/100</f>
        <v>0</v>
      </c>
      <c r="H26" s="228"/>
      <c r="I26" s="228"/>
      <c r="J26" s="37" t="str">
        <f t="shared" si="0"/>
        <v>CZK</v>
      </c>
    </row>
    <row r="27" spans="1:10" ht="23.25" customHeight="1" thickBot="1" x14ac:dyDescent="0.25">
      <c r="A27" s="2" t="e">
        <f>ZakladDPHSni+ZakladDPHZakl</f>
        <v>#REF!</v>
      </c>
      <c r="B27" s="31" t="s">
        <v>4</v>
      </c>
      <c r="C27" s="68"/>
      <c r="D27" s="69"/>
      <c r="E27" s="68"/>
      <c r="F27" s="16"/>
      <c r="G27" s="229" t="e">
        <f>CenaCelkemBezDPH-(ZakladDPHSni+ZakladDPHZakl)</f>
        <v>#REF!</v>
      </c>
      <c r="H27" s="229"/>
      <c r="I27" s="229"/>
      <c r="J27" s="41" t="str">
        <f t="shared" si="0"/>
        <v>CZK</v>
      </c>
    </row>
    <row r="28" spans="1:10" ht="27.75" customHeight="1" thickBot="1" x14ac:dyDescent="0.25">
      <c r="A28" s="2" t="e">
        <f>(A27-INT(A27))*100</f>
        <v>#REF!</v>
      </c>
      <c r="B28" s="118" t="s">
        <v>23</v>
      </c>
      <c r="C28" s="119"/>
      <c r="D28" s="119"/>
      <c r="E28" s="120"/>
      <c r="F28" s="121"/>
      <c r="G28" s="208" t="e">
        <f>ROUNDUP(A27, 0)</f>
        <v>#REF!</v>
      </c>
      <c r="H28" s="208"/>
      <c r="I28" s="208"/>
      <c r="J28" s="122" t="str">
        <f t="shared" si="0"/>
        <v>CZK</v>
      </c>
    </row>
    <row r="29" spans="1:10" ht="27.75" hidden="1" customHeight="1" thickBot="1" x14ac:dyDescent="0.25">
      <c r="A29" s="2"/>
      <c r="B29" s="118" t="s">
        <v>35</v>
      </c>
      <c r="C29" s="123"/>
      <c r="D29" s="123"/>
      <c r="E29" s="123"/>
      <c r="F29" s="124"/>
      <c r="G29" s="207" t="e">
        <f>ZakladDPHSni+DPHSni+ZakladDPHZakl+DPHZakl+Zaokrouhleni</f>
        <v>#REF!</v>
      </c>
      <c r="H29" s="207"/>
      <c r="I29" s="207"/>
      <c r="J29" s="125" t="s">
        <v>82</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209" t="s">
        <v>43</v>
      </c>
      <c r="E34" s="210"/>
      <c r="G34" s="211"/>
      <c r="H34" s="212"/>
      <c r="I34" s="212"/>
      <c r="J34" s="25"/>
    </row>
    <row r="35" spans="1:10" ht="12.75" customHeight="1" x14ac:dyDescent="0.2">
      <c r="A35" s="2"/>
      <c r="B35" s="2"/>
      <c r="D35" s="197" t="s">
        <v>2</v>
      </c>
      <c r="E35" s="197"/>
      <c r="H35" s="10" t="s">
        <v>3</v>
      </c>
      <c r="J35" s="9"/>
    </row>
    <row r="36" spans="1:10" ht="13.5" customHeight="1" thickBot="1" x14ac:dyDescent="0.25">
      <c r="A36" s="11"/>
      <c r="B36" s="11"/>
      <c r="C36" s="73"/>
      <c r="D36" s="73"/>
      <c r="E36" s="73"/>
      <c r="F36" s="12"/>
      <c r="G36" s="12"/>
      <c r="H36" s="12"/>
      <c r="I36" s="12"/>
      <c r="J36" s="13"/>
    </row>
    <row r="37" spans="1:10" ht="27" customHeight="1" x14ac:dyDescent="0.2">
      <c r="B37" s="91" t="s">
        <v>16</v>
      </c>
      <c r="C37" s="92"/>
      <c r="D37" s="92"/>
      <c r="E37" s="92"/>
      <c r="F37" s="93"/>
      <c r="G37" s="93"/>
      <c r="H37" s="93"/>
      <c r="I37" s="93"/>
      <c r="J37" s="94"/>
    </row>
    <row r="38" spans="1:10" ht="25.5" customHeight="1" x14ac:dyDescent="0.2">
      <c r="A38" s="90" t="s">
        <v>37</v>
      </c>
      <c r="B38" s="95" t="s">
        <v>17</v>
      </c>
      <c r="C38" s="96" t="s">
        <v>5</v>
      </c>
      <c r="D38" s="96"/>
      <c r="E38" s="96"/>
      <c r="F38" s="97" t="str">
        <f>B23</f>
        <v>Základ pro sníženou DPH</v>
      </c>
      <c r="G38" s="97" t="str">
        <f>B25</f>
        <v>Základ pro základní DPH</v>
      </c>
      <c r="H38" s="98" t="s">
        <v>18</v>
      </c>
      <c r="I38" s="99" t="s">
        <v>1</v>
      </c>
      <c r="J38" s="100" t="s">
        <v>0</v>
      </c>
    </row>
    <row r="39" spans="1:10" ht="25.5" hidden="1" customHeight="1" x14ac:dyDescent="0.2">
      <c r="A39" s="90">
        <v>1</v>
      </c>
      <c r="B39" s="101" t="s">
        <v>52</v>
      </c>
      <c r="C39" s="193"/>
      <c r="D39" s="193"/>
      <c r="E39" s="193"/>
      <c r="F39" s="102" t="e">
        <f>#REF!+#REF!+#REF!+#REF!+#REF!+#REF!+#REF!+#REF!+#REF!+#REF!+#REF!+#REF!+#REF!+'SO523_DPS DX41 Pol'!AE148+'SO523_DPS DX41 P1'!AE123</f>
        <v>#REF!</v>
      </c>
      <c r="G39" s="103" t="e">
        <f>#REF!+#REF!+#REF!+#REF!+#REF!+#REF!+#REF!+#REF!+#REF!+#REF!+#REF!+#REF!+#REF!+'SO523_DPS DX41 Pol'!AF148+'SO523_DPS DX41 P1'!AF123</f>
        <v>#REF!</v>
      </c>
      <c r="H39" s="104"/>
      <c r="I39" s="105" t="e">
        <f>F39+G39+H39</f>
        <v>#REF!</v>
      </c>
      <c r="J39" s="106" t="e">
        <f>IF(CenaCelkemVypocet=0,"",I39/CenaCelkemVypocet*100)</f>
        <v>#REF!</v>
      </c>
    </row>
    <row r="40" spans="1:10" ht="25.5" customHeight="1" x14ac:dyDescent="0.2">
      <c r="A40" s="90">
        <v>2</v>
      </c>
      <c r="B40" s="107"/>
      <c r="C40" s="194" t="s">
        <v>53</v>
      </c>
      <c r="D40" s="194"/>
      <c r="E40" s="194"/>
      <c r="F40" s="108"/>
      <c r="G40" s="109"/>
      <c r="H40" s="109"/>
      <c r="I40" s="110"/>
      <c r="J40" s="111"/>
    </row>
    <row r="41" spans="1:10" ht="25.5" customHeight="1" x14ac:dyDescent="0.2">
      <c r="A41" s="90">
        <v>2</v>
      </c>
      <c r="B41" s="107" t="s">
        <v>54</v>
      </c>
      <c r="C41" s="194" t="s">
        <v>55</v>
      </c>
      <c r="D41" s="194"/>
      <c r="E41" s="194"/>
      <c r="F41" s="108" t="e">
        <f>#REF!+#REF!+#REF!+#REF!+#REF!+#REF!+#REF!+#REF!+#REF!+#REF!+#REF!+#REF!+#REF!</f>
        <v>#REF!</v>
      </c>
      <c r="G41" s="109" t="e">
        <f>#REF!+#REF!+#REF!+#REF!+#REF!+#REF!+#REF!+#REF!+#REF!+#REF!+#REF!+#REF!+#REF!</f>
        <v>#REF!</v>
      </c>
      <c r="H41" s="109"/>
      <c r="I41" s="110" t="e">
        <f t="shared" ref="I41:I57" si="1">F41+G41+H41</f>
        <v>#REF!</v>
      </c>
      <c r="J41" s="111" t="e">
        <f t="shared" ref="J41:J57" si="2">IF(CenaCelkemVypocet=0,"",I41/CenaCelkemVypocet*100)</f>
        <v>#REF!</v>
      </c>
    </row>
    <row r="42" spans="1:10" ht="25.5" customHeight="1" x14ac:dyDescent="0.2">
      <c r="A42" s="90">
        <v>3</v>
      </c>
      <c r="B42" s="112" t="s">
        <v>56</v>
      </c>
      <c r="C42" s="193" t="s">
        <v>57</v>
      </c>
      <c r="D42" s="193"/>
      <c r="E42" s="193"/>
      <c r="F42" s="113" t="e">
        <f>#REF!</f>
        <v>#REF!</v>
      </c>
      <c r="G42" s="104" t="e">
        <f>#REF!</f>
        <v>#REF!</v>
      </c>
      <c r="H42" s="104"/>
      <c r="I42" s="105" t="e">
        <f t="shared" si="1"/>
        <v>#REF!</v>
      </c>
      <c r="J42" s="106" t="e">
        <f t="shared" si="2"/>
        <v>#REF!</v>
      </c>
    </row>
    <row r="43" spans="1:10" ht="25.5" customHeight="1" x14ac:dyDescent="0.2">
      <c r="A43" s="90">
        <v>3</v>
      </c>
      <c r="B43" s="112" t="s">
        <v>56</v>
      </c>
      <c r="C43" s="193" t="s">
        <v>58</v>
      </c>
      <c r="D43" s="193"/>
      <c r="E43" s="193"/>
      <c r="F43" s="113" t="e">
        <f>#REF!</f>
        <v>#REF!</v>
      </c>
      <c r="G43" s="104" t="e">
        <f>#REF!</f>
        <v>#REF!</v>
      </c>
      <c r="H43" s="104"/>
      <c r="I43" s="105" t="e">
        <f t="shared" si="1"/>
        <v>#REF!</v>
      </c>
      <c r="J43" s="106" t="e">
        <f t="shared" si="2"/>
        <v>#REF!</v>
      </c>
    </row>
    <row r="44" spans="1:10" ht="25.5" customHeight="1" x14ac:dyDescent="0.2">
      <c r="A44" s="90">
        <v>3</v>
      </c>
      <c r="B44" s="112" t="s">
        <v>59</v>
      </c>
      <c r="C44" s="193" t="s">
        <v>60</v>
      </c>
      <c r="D44" s="193"/>
      <c r="E44" s="193"/>
      <c r="F44" s="113" t="e">
        <f>#REF!</f>
        <v>#REF!</v>
      </c>
      <c r="G44" s="104" t="e">
        <f>#REF!</f>
        <v>#REF!</v>
      </c>
      <c r="H44" s="104"/>
      <c r="I44" s="105" t="e">
        <f t="shared" si="1"/>
        <v>#REF!</v>
      </c>
      <c r="J44" s="106" t="e">
        <f t="shared" si="2"/>
        <v>#REF!</v>
      </c>
    </row>
    <row r="45" spans="1:10" ht="25.5" customHeight="1" x14ac:dyDescent="0.2">
      <c r="A45" s="90">
        <v>3</v>
      </c>
      <c r="B45" s="112" t="s">
        <v>59</v>
      </c>
      <c r="C45" s="193" t="s">
        <v>61</v>
      </c>
      <c r="D45" s="193"/>
      <c r="E45" s="193"/>
      <c r="F45" s="113" t="e">
        <f>#REF!</f>
        <v>#REF!</v>
      </c>
      <c r="G45" s="104" t="e">
        <f>#REF!</f>
        <v>#REF!</v>
      </c>
      <c r="H45" s="104"/>
      <c r="I45" s="105" t="e">
        <f t="shared" si="1"/>
        <v>#REF!</v>
      </c>
      <c r="J45" s="106" t="e">
        <f t="shared" si="2"/>
        <v>#REF!</v>
      </c>
    </row>
    <row r="46" spans="1:10" ht="25.5" customHeight="1" x14ac:dyDescent="0.2">
      <c r="A46" s="90">
        <v>3</v>
      </c>
      <c r="B46" s="112" t="s">
        <v>62</v>
      </c>
      <c r="C46" s="193" t="s">
        <v>63</v>
      </c>
      <c r="D46" s="193"/>
      <c r="E46" s="193"/>
      <c r="F46" s="113" t="e">
        <f>#REF!</f>
        <v>#REF!</v>
      </c>
      <c r="G46" s="104" t="e">
        <f>#REF!</f>
        <v>#REF!</v>
      </c>
      <c r="H46" s="104"/>
      <c r="I46" s="105" t="e">
        <f t="shared" si="1"/>
        <v>#REF!</v>
      </c>
      <c r="J46" s="106" t="e">
        <f t="shared" si="2"/>
        <v>#REF!</v>
      </c>
    </row>
    <row r="47" spans="1:10" ht="25.5" customHeight="1" x14ac:dyDescent="0.2">
      <c r="A47" s="90">
        <v>3</v>
      </c>
      <c r="B47" s="112" t="s">
        <v>62</v>
      </c>
      <c r="C47" s="193" t="s">
        <v>64</v>
      </c>
      <c r="D47" s="193"/>
      <c r="E47" s="193"/>
      <c r="F47" s="113" t="e">
        <f>#REF!</f>
        <v>#REF!</v>
      </c>
      <c r="G47" s="104" t="e">
        <f>#REF!</f>
        <v>#REF!</v>
      </c>
      <c r="H47" s="104"/>
      <c r="I47" s="105" t="e">
        <f t="shared" si="1"/>
        <v>#REF!</v>
      </c>
      <c r="J47" s="106" t="e">
        <f t="shared" si="2"/>
        <v>#REF!</v>
      </c>
    </row>
    <row r="48" spans="1:10" ht="25.5" customHeight="1" x14ac:dyDescent="0.2">
      <c r="A48" s="90">
        <v>3</v>
      </c>
      <c r="B48" s="112" t="s">
        <v>65</v>
      </c>
      <c r="C48" s="193" t="s">
        <v>66</v>
      </c>
      <c r="D48" s="193"/>
      <c r="E48" s="193"/>
      <c r="F48" s="113" t="e">
        <f>#REF!</f>
        <v>#REF!</v>
      </c>
      <c r="G48" s="104" t="e">
        <f>#REF!</f>
        <v>#REF!</v>
      </c>
      <c r="H48" s="104"/>
      <c r="I48" s="105" t="e">
        <f t="shared" si="1"/>
        <v>#REF!</v>
      </c>
      <c r="J48" s="106" t="e">
        <f t="shared" si="2"/>
        <v>#REF!</v>
      </c>
    </row>
    <row r="49" spans="1:10" ht="25.5" customHeight="1" x14ac:dyDescent="0.2">
      <c r="A49" s="90">
        <v>3</v>
      </c>
      <c r="B49" s="112" t="s">
        <v>65</v>
      </c>
      <c r="C49" s="193" t="s">
        <v>67</v>
      </c>
      <c r="D49" s="193"/>
      <c r="E49" s="193"/>
      <c r="F49" s="113" t="e">
        <f>#REF!</f>
        <v>#REF!</v>
      </c>
      <c r="G49" s="104" t="e">
        <f>#REF!</f>
        <v>#REF!</v>
      </c>
      <c r="H49" s="104"/>
      <c r="I49" s="105" t="e">
        <f t="shared" si="1"/>
        <v>#REF!</v>
      </c>
      <c r="J49" s="106" t="e">
        <f t="shared" si="2"/>
        <v>#REF!</v>
      </c>
    </row>
    <row r="50" spans="1:10" ht="25.5" customHeight="1" x14ac:dyDescent="0.2">
      <c r="A50" s="90">
        <v>3</v>
      </c>
      <c r="B50" s="112" t="s">
        <v>68</v>
      </c>
      <c r="C50" s="193" t="s">
        <v>69</v>
      </c>
      <c r="D50" s="193"/>
      <c r="E50" s="193"/>
      <c r="F50" s="113" t="e">
        <f>#REF!</f>
        <v>#REF!</v>
      </c>
      <c r="G50" s="104" t="e">
        <f>#REF!</f>
        <v>#REF!</v>
      </c>
      <c r="H50" s="104"/>
      <c r="I50" s="105" t="e">
        <f t="shared" si="1"/>
        <v>#REF!</v>
      </c>
      <c r="J50" s="106" t="e">
        <f t="shared" si="2"/>
        <v>#REF!</v>
      </c>
    </row>
    <row r="51" spans="1:10" ht="25.5" customHeight="1" x14ac:dyDescent="0.2">
      <c r="A51" s="90">
        <v>3</v>
      </c>
      <c r="B51" s="112" t="s">
        <v>68</v>
      </c>
      <c r="C51" s="193" t="s">
        <v>70</v>
      </c>
      <c r="D51" s="193"/>
      <c r="E51" s="193"/>
      <c r="F51" s="113" t="e">
        <f>#REF!</f>
        <v>#REF!</v>
      </c>
      <c r="G51" s="104" t="e">
        <f>#REF!</f>
        <v>#REF!</v>
      </c>
      <c r="H51" s="104"/>
      <c r="I51" s="105" t="e">
        <f t="shared" si="1"/>
        <v>#REF!</v>
      </c>
      <c r="J51" s="106" t="e">
        <f t="shared" si="2"/>
        <v>#REF!</v>
      </c>
    </row>
    <row r="52" spans="1:10" ht="25.5" customHeight="1" x14ac:dyDescent="0.2">
      <c r="A52" s="90">
        <v>3</v>
      </c>
      <c r="B52" s="112" t="s">
        <v>71</v>
      </c>
      <c r="C52" s="193" t="s">
        <v>72</v>
      </c>
      <c r="D52" s="193"/>
      <c r="E52" s="193"/>
      <c r="F52" s="113" t="e">
        <f>#REF!</f>
        <v>#REF!</v>
      </c>
      <c r="G52" s="104" t="e">
        <f>#REF!</f>
        <v>#REF!</v>
      </c>
      <c r="H52" s="104"/>
      <c r="I52" s="105" t="e">
        <f t="shared" si="1"/>
        <v>#REF!</v>
      </c>
      <c r="J52" s="106" t="e">
        <f t="shared" si="2"/>
        <v>#REF!</v>
      </c>
    </row>
    <row r="53" spans="1:10" ht="25.5" customHeight="1" x14ac:dyDescent="0.2">
      <c r="A53" s="90">
        <v>3</v>
      </c>
      <c r="B53" s="112" t="s">
        <v>71</v>
      </c>
      <c r="C53" s="193" t="s">
        <v>73</v>
      </c>
      <c r="D53" s="193"/>
      <c r="E53" s="193"/>
      <c r="F53" s="113" t="e">
        <f>#REF!</f>
        <v>#REF!</v>
      </c>
      <c r="G53" s="104" t="e">
        <f>#REF!</f>
        <v>#REF!</v>
      </c>
      <c r="H53" s="104"/>
      <c r="I53" s="105" t="e">
        <f t="shared" si="1"/>
        <v>#REF!</v>
      </c>
      <c r="J53" s="106" t="e">
        <f t="shared" si="2"/>
        <v>#REF!</v>
      </c>
    </row>
    <row r="54" spans="1:10" ht="25.5" customHeight="1" x14ac:dyDescent="0.2">
      <c r="A54" s="90">
        <v>3</v>
      </c>
      <c r="B54" s="112" t="s">
        <v>74</v>
      </c>
      <c r="C54" s="193" t="s">
        <v>75</v>
      </c>
      <c r="D54" s="193"/>
      <c r="E54" s="193"/>
      <c r="F54" s="113" t="e">
        <f>#REF!</f>
        <v>#REF!</v>
      </c>
      <c r="G54" s="104" t="e">
        <f>#REF!</f>
        <v>#REF!</v>
      </c>
      <c r="H54" s="104"/>
      <c r="I54" s="105" t="e">
        <f t="shared" si="1"/>
        <v>#REF!</v>
      </c>
      <c r="J54" s="106" t="e">
        <f t="shared" si="2"/>
        <v>#REF!</v>
      </c>
    </row>
    <row r="55" spans="1:10" ht="25.5" customHeight="1" x14ac:dyDescent="0.2">
      <c r="A55" s="90">
        <v>2</v>
      </c>
      <c r="B55" s="107" t="s">
        <v>76</v>
      </c>
      <c r="C55" s="194" t="s">
        <v>77</v>
      </c>
      <c r="D55" s="194"/>
      <c r="E55" s="194"/>
      <c r="F55" s="108">
        <f>'SO523_DPS DX41 Pol'!AE148+'SO523_DPS DX41 P1'!AE123</f>
        <v>0</v>
      </c>
      <c r="G55" s="109">
        <f>'SO523_DPS DX41 Pol'!AF148+'SO523_DPS DX41 P1'!AF123</f>
        <v>0</v>
      </c>
      <c r="H55" s="109"/>
      <c r="I55" s="110">
        <f t="shared" si="1"/>
        <v>0</v>
      </c>
      <c r="J55" s="111" t="e">
        <f t="shared" si="2"/>
        <v>#REF!</v>
      </c>
    </row>
    <row r="56" spans="1:10" ht="25.5" customHeight="1" x14ac:dyDescent="0.2">
      <c r="A56" s="90">
        <v>3</v>
      </c>
      <c r="B56" s="112" t="s">
        <v>78</v>
      </c>
      <c r="C56" s="193" t="s">
        <v>79</v>
      </c>
      <c r="D56" s="193"/>
      <c r="E56" s="193"/>
      <c r="F56" s="113">
        <f>'SO523_DPS DX41 Pol'!AE148</f>
        <v>0</v>
      </c>
      <c r="G56" s="104">
        <f>'SO523_DPS DX41 Pol'!AF148</f>
        <v>0</v>
      </c>
      <c r="H56" s="104"/>
      <c r="I56" s="105">
        <f t="shared" si="1"/>
        <v>0</v>
      </c>
      <c r="J56" s="106" t="e">
        <f t="shared" si="2"/>
        <v>#REF!</v>
      </c>
    </row>
    <row r="57" spans="1:10" ht="25.5" customHeight="1" x14ac:dyDescent="0.2">
      <c r="A57" s="90">
        <v>3</v>
      </c>
      <c r="B57" s="112" t="s">
        <v>78</v>
      </c>
      <c r="C57" s="193" t="s">
        <v>80</v>
      </c>
      <c r="D57" s="193"/>
      <c r="E57" s="193"/>
      <c r="F57" s="113">
        <f>'SO523_DPS DX41 P1'!AE123</f>
        <v>0</v>
      </c>
      <c r="G57" s="104">
        <f>'SO523_DPS DX41 P1'!AF123</f>
        <v>0</v>
      </c>
      <c r="H57" s="104"/>
      <c r="I57" s="105">
        <f t="shared" si="1"/>
        <v>0</v>
      </c>
      <c r="J57" s="106" t="e">
        <f t="shared" si="2"/>
        <v>#REF!</v>
      </c>
    </row>
    <row r="58" spans="1:10" ht="25.5" customHeight="1" x14ac:dyDescent="0.2">
      <c r="A58" s="90"/>
      <c r="B58" s="195" t="s">
        <v>81</v>
      </c>
      <c r="C58" s="196"/>
      <c r="D58" s="196"/>
      <c r="E58" s="196"/>
      <c r="F58" s="114" t="e">
        <f>SUMIF(A39:A57,"=1",F39:F57)</f>
        <v>#REF!</v>
      </c>
      <c r="G58" s="115" t="e">
        <f>SUMIF(A39:A57,"=1",G39:G57)</f>
        <v>#REF!</v>
      </c>
      <c r="H58" s="115">
        <f>SUMIF(A39:A57,"=1",H39:H57)</f>
        <v>0</v>
      </c>
      <c r="I58" s="116" t="e">
        <f>SUMIF(A39:A57,"=1",I39:I57)</f>
        <v>#REF!</v>
      </c>
      <c r="J58" s="117" t="e">
        <f>SUMIF(A39:A57,"=1",J39:J57)</f>
        <v>#REF!</v>
      </c>
    </row>
    <row r="62" spans="1:10" ht="15.75" x14ac:dyDescent="0.25">
      <c r="B62" s="126" t="s">
        <v>83</v>
      </c>
    </row>
    <row r="64" spans="1:10" ht="25.5" customHeight="1" x14ac:dyDescent="0.2">
      <c r="A64" s="128"/>
      <c r="B64" s="131" t="s">
        <v>17</v>
      </c>
      <c r="C64" s="131" t="s">
        <v>5</v>
      </c>
      <c r="D64" s="132"/>
      <c r="E64" s="132"/>
      <c r="F64" s="133" t="s">
        <v>84</v>
      </c>
      <c r="G64" s="133"/>
      <c r="H64" s="133"/>
      <c r="I64" s="133" t="s">
        <v>29</v>
      </c>
      <c r="J64" s="133" t="s">
        <v>0</v>
      </c>
    </row>
    <row r="65" spans="1:10" ht="36.75" customHeight="1" x14ac:dyDescent="0.2">
      <c r="A65" s="129"/>
      <c r="B65" s="134" t="s">
        <v>85</v>
      </c>
      <c r="C65" s="191" t="s">
        <v>86</v>
      </c>
      <c r="D65" s="192"/>
      <c r="E65" s="192"/>
      <c r="F65" s="140" t="s">
        <v>24</v>
      </c>
      <c r="G65" s="141"/>
      <c r="H65" s="141"/>
      <c r="I65" s="141" t="e">
        <f>#REF!+#REF!+#REF!+#REF!+#REF!+#REF!+'SO523_DPS DX41 P1'!G13</f>
        <v>#REF!</v>
      </c>
      <c r="J65" s="138" t="e">
        <f>IF(I76=0,"",I65/I76*100)</f>
        <v>#REF!</v>
      </c>
    </row>
    <row r="66" spans="1:10" ht="36.75" customHeight="1" x14ac:dyDescent="0.2">
      <c r="A66" s="129"/>
      <c r="B66" s="134" t="s">
        <v>87</v>
      </c>
      <c r="C66" s="191" t="s">
        <v>88</v>
      </c>
      <c r="D66" s="192"/>
      <c r="E66" s="192"/>
      <c r="F66" s="140" t="s">
        <v>24</v>
      </c>
      <c r="G66" s="141"/>
      <c r="H66" s="141"/>
      <c r="I66" s="141" t="e">
        <f>#REF!+#REF!+#REF!+#REF!+#REF!+#REF!+'SO523_DPS DX41 Pol'!G8</f>
        <v>#REF!</v>
      </c>
      <c r="J66" s="138" t="e">
        <f>IF(I76=0,"",I66/I76*100)</f>
        <v>#REF!</v>
      </c>
    </row>
    <row r="67" spans="1:10" ht="36.75" customHeight="1" x14ac:dyDescent="0.2">
      <c r="A67" s="129"/>
      <c r="B67" s="134" t="s">
        <v>89</v>
      </c>
      <c r="C67" s="191" t="s">
        <v>90</v>
      </c>
      <c r="D67" s="192"/>
      <c r="E67" s="192"/>
      <c r="F67" s="140" t="s">
        <v>24</v>
      </c>
      <c r="G67" s="141"/>
      <c r="H67" s="141"/>
      <c r="I67" s="141" t="e">
        <f>#REF!+#REF!+#REF!+#REF!+#REF!+#REF!+'SO523_DPS DX41 Pol'!G16</f>
        <v>#REF!</v>
      </c>
      <c r="J67" s="138" t="e">
        <f>IF(I76=0,"",I67/I76*100)</f>
        <v>#REF!</v>
      </c>
    </row>
    <row r="68" spans="1:10" ht="36.75" customHeight="1" x14ac:dyDescent="0.2">
      <c r="A68" s="129"/>
      <c r="B68" s="134" t="s">
        <v>91</v>
      </c>
      <c r="C68" s="191" t="s">
        <v>92</v>
      </c>
      <c r="D68" s="192"/>
      <c r="E68" s="192"/>
      <c r="F68" s="140" t="s">
        <v>24</v>
      </c>
      <c r="G68" s="141"/>
      <c r="H68" s="141"/>
      <c r="I68" s="141" t="e">
        <f>#REF!+#REF!+#REF!+#REF!+#REF!+#REF!+'SO523_DPS DX41 Pol'!G76</f>
        <v>#REF!</v>
      </c>
      <c r="J68" s="138" t="e">
        <f>IF(I76=0,"",I68/I76*100)</f>
        <v>#REF!</v>
      </c>
    </row>
    <row r="69" spans="1:10" ht="36.75" customHeight="1" x14ac:dyDescent="0.2">
      <c r="A69" s="129"/>
      <c r="B69" s="134" t="s">
        <v>93</v>
      </c>
      <c r="C69" s="191" t="s">
        <v>94</v>
      </c>
      <c r="D69" s="192"/>
      <c r="E69" s="192"/>
      <c r="F69" s="140" t="s">
        <v>24</v>
      </c>
      <c r="G69" s="141"/>
      <c r="H69" s="141"/>
      <c r="I69" s="141" t="e">
        <f>#REF!+#REF!+#REF!+#REF!+#REF!+'SO523_DPS DX41 Pol'!G123</f>
        <v>#REF!</v>
      </c>
      <c r="J69" s="138" t="e">
        <f>IF(I76=0,"",I69/I76*100)</f>
        <v>#REF!</v>
      </c>
    </row>
    <row r="70" spans="1:10" ht="36.75" customHeight="1" x14ac:dyDescent="0.2">
      <c r="A70" s="129"/>
      <c r="B70" s="134" t="s">
        <v>95</v>
      </c>
      <c r="C70" s="191" t="s">
        <v>96</v>
      </c>
      <c r="D70" s="192"/>
      <c r="E70" s="192"/>
      <c r="F70" s="140" t="s">
        <v>24</v>
      </c>
      <c r="G70" s="141"/>
      <c r="H70" s="141"/>
      <c r="I70" s="141" t="e">
        <f>#REF!+#REF!+#REF!+#REF!+#REF!+#REF!+#REF!+'SO523_DPS DX41 Pol'!G141</f>
        <v>#REF!</v>
      </c>
      <c r="J70" s="138" t="e">
        <f>IF(I76=0,"",I70/I76*100)</f>
        <v>#REF!</v>
      </c>
    </row>
    <row r="71" spans="1:10" ht="36.75" customHeight="1" x14ac:dyDescent="0.2">
      <c r="A71" s="129"/>
      <c r="B71" s="134" t="s">
        <v>97</v>
      </c>
      <c r="C71" s="191" t="s">
        <v>98</v>
      </c>
      <c r="D71" s="192"/>
      <c r="E71" s="192"/>
      <c r="F71" s="140" t="s">
        <v>25</v>
      </c>
      <c r="G71" s="141"/>
      <c r="H71" s="141"/>
      <c r="I71" s="141" t="e">
        <f>#REF!</f>
        <v>#REF!</v>
      </c>
      <c r="J71" s="138" t="e">
        <f>IF(I76=0,"",I71/I76*100)</f>
        <v>#REF!</v>
      </c>
    </row>
    <row r="72" spans="1:10" ht="36.75" customHeight="1" x14ac:dyDescent="0.2">
      <c r="A72" s="129"/>
      <c r="B72" s="134" t="s">
        <v>99</v>
      </c>
      <c r="C72" s="191" t="s">
        <v>100</v>
      </c>
      <c r="D72" s="192"/>
      <c r="E72" s="192"/>
      <c r="F72" s="140" t="s">
        <v>26</v>
      </c>
      <c r="G72" s="141"/>
      <c r="H72" s="141"/>
      <c r="I72" s="141" t="e">
        <f>#REF!+#REF!+#REF!+#REF!+#REF!+#REF!+'SO523_DPS DX41 P1'!G8+'SO523_DPS DX41 P1'!G19</f>
        <v>#REF!</v>
      </c>
      <c r="J72" s="138" t="e">
        <f>IF(I76=0,"",I72/I76*100)</f>
        <v>#REF!</v>
      </c>
    </row>
    <row r="73" spans="1:10" ht="36.75" customHeight="1" x14ac:dyDescent="0.2">
      <c r="A73" s="129"/>
      <c r="B73" s="134" t="s">
        <v>101</v>
      </c>
      <c r="C73" s="191" t="s">
        <v>102</v>
      </c>
      <c r="D73" s="192"/>
      <c r="E73" s="192"/>
      <c r="F73" s="140" t="s">
        <v>26</v>
      </c>
      <c r="G73" s="141"/>
      <c r="H73" s="141"/>
      <c r="I73" s="141" t="e">
        <f>#REF!</f>
        <v>#REF!</v>
      </c>
      <c r="J73" s="138" t="e">
        <f>IF(I76=0,"",I73/I76*100)</f>
        <v>#REF!</v>
      </c>
    </row>
    <row r="74" spans="1:10" ht="36.75" customHeight="1" x14ac:dyDescent="0.2">
      <c r="A74" s="129"/>
      <c r="B74" s="134" t="s">
        <v>87</v>
      </c>
      <c r="C74" s="191" t="s">
        <v>103</v>
      </c>
      <c r="D74" s="192"/>
      <c r="E74" s="192"/>
      <c r="F74" s="140" t="s">
        <v>26</v>
      </c>
      <c r="G74" s="141"/>
      <c r="H74" s="141"/>
      <c r="I74" s="141" t="e">
        <f>#REF!+#REF!+#REF!+#REF!+#REF!+#REF!+'SO523_DPS DX41 P1'!G115</f>
        <v>#REF!</v>
      </c>
      <c r="J74" s="138" t="e">
        <f>IF(I76=0,"",I74/I76*100)</f>
        <v>#REF!</v>
      </c>
    </row>
    <row r="75" spans="1:10" ht="36.75" customHeight="1" x14ac:dyDescent="0.2">
      <c r="A75" s="129"/>
      <c r="B75" s="134" t="s">
        <v>104</v>
      </c>
      <c r="C75" s="191" t="s">
        <v>28</v>
      </c>
      <c r="D75" s="192"/>
      <c r="E75" s="192"/>
      <c r="F75" s="140" t="s">
        <v>104</v>
      </c>
      <c r="G75" s="141"/>
      <c r="H75" s="141"/>
      <c r="I75" s="141" t="e">
        <f>#REF!</f>
        <v>#REF!</v>
      </c>
      <c r="J75" s="138" t="e">
        <f>IF(I76=0,"",I75/I76*100)</f>
        <v>#REF!</v>
      </c>
    </row>
    <row r="76" spans="1:10" ht="25.5" customHeight="1" x14ac:dyDescent="0.2">
      <c r="A76" s="130"/>
      <c r="B76" s="135" t="s">
        <v>1</v>
      </c>
      <c r="C76" s="136"/>
      <c r="D76" s="137"/>
      <c r="E76" s="137"/>
      <c r="F76" s="142"/>
      <c r="G76" s="143"/>
      <c r="H76" s="143"/>
      <c r="I76" s="143" t="e">
        <f>SUM(I65:I75)</f>
        <v>#REF!</v>
      </c>
      <c r="J76" s="139" t="e">
        <f>SUM(J65:J75)</f>
        <v>#REF!</v>
      </c>
    </row>
    <row r="77" spans="1:10" x14ac:dyDescent="0.2">
      <c r="F77" s="88"/>
      <c r="G77" s="88"/>
      <c r="H77" s="88"/>
      <c r="I77" s="88"/>
      <c r="J77" s="89"/>
    </row>
    <row r="78" spans="1:10" x14ac:dyDescent="0.2">
      <c r="F78" s="88"/>
      <c r="G78" s="88"/>
      <c r="H78" s="88"/>
      <c r="I78" s="88"/>
      <c r="J78" s="89"/>
    </row>
    <row r="79" spans="1:10" x14ac:dyDescent="0.2">
      <c r="F79" s="88"/>
      <c r="G79" s="88"/>
      <c r="H79" s="88"/>
      <c r="I79" s="88"/>
      <c r="J79" s="89"/>
    </row>
  </sheetData>
  <sheetProtection password="C4F5"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2">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B58:E58"/>
    <mergeCell ref="C65:E65"/>
    <mergeCell ref="C66:E66"/>
    <mergeCell ref="C67:E67"/>
    <mergeCell ref="C68:E68"/>
    <mergeCell ref="C69:E69"/>
    <mergeCell ref="C75:E75"/>
    <mergeCell ref="C70:E70"/>
    <mergeCell ref="C71:E71"/>
    <mergeCell ref="C72:E72"/>
    <mergeCell ref="C73:E73"/>
    <mergeCell ref="C74:E74"/>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61" max="9"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1" t="s">
        <v>6</v>
      </c>
      <c r="B1" s="241"/>
      <c r="C1" s="242"/>
      <c r="D1" s="241"/>
      <c r="E1" s="241"/>
      <c r="F1" s="241"/>
      <c r="G1" s="241"/>
    </row>
    <row r="2" spans="1:7" ht="24.95" customHeight="1" x14ac:dyDescent="0.2">
      <c r="A2" s="50" t="s">
        <v>7</v>
      </c>
      <c r="B2" s="49"/>
      <c r="C2" s="243"/>
      <c r="D2" s="243"/>
      <c r="E2" s="243"/>
      <c r="F2" s="243"/>
      <c r="G2" s="244"/>
    </row>
    <row r="3" spans="1:7" ht="24.95" customHeight="1" x14ac:dyDescent="0.2">
      <c r="A3" s="50" t="s">
        <v>8</v>
      </c>
      <c r="B3" s="49"/>
      <c r="C3" s="243"/>
      <c r="D3" s="243"/>
      <c r="E3" s="243"/>
      <c r="F3" s="243"/>
      <c r="G3" s="244"/>
    </row>
    <row r="4" spans="1:7" ht="24.95" customHeight="1" x14ac:dyDescent="0.2">
      <c r="A4" s="50" t="s">
        <v>9</v>
      </c>
      <c r="B4" s="49"/>
      <c r="C4" s="243"/>
      <c r="D4" s="243"/>
      <c r="E4" s="243"/>
      <c r="F4" s="243"/>
      <c r="G4" s="244"/>
    </row>
    <row r="5" spans="1:7" x14ac:dyDescent="0.2">
      <c r="B5" s="4"/>
      <c r="C5" s="5"/>
      <c r="D5" s="6"/>
    </row>
  </sheetData>
  <sheetProtection password="C4F5"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BH5000"/>
  <sheetViews>
    <sheetView tabSelected="1"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7" customWidth="1"/>
    <col min="3" max="3" width="63.28515625" style="12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3" t="s">
        <v>106</v>
      </c>
      <c r="B1" s="253"/>
      <c r="C1" s="253"/>
      <c r="D1" s="253"/>
      <c r="E1" s="253"/>
      <c r="F1" s="253"/>
      <c r="G1" s="253"/>
      <c r="AG1" t="s">
        <v>107</v>
      </c>
    </row>
    <row r="2" spans="1:60" ht="24.95" customHeight="1" x14ac:dyDescent="0.2">
      <c r="A2" s="145" t="s">
        <v>7</v>
      </c>
      <c r="B2" s="49" t="s">
        <v>44</v>
      </c>
      <c r="C2" s="254" t="s">
        <v>45</v>
      </c>
      <c r="D2" s="255"/>
      <c r="E2" s="255"/>
      <c r="F2" s="255"/>
      <c r="G2" s="256"/>
      <c r="AG2" t="s">
        <v>108</v>
      </c>
    </row>
    <row r="3" spans="1:60" ht="24.95" customHeight="1" x14ac:dyDescent="0.2">
      <c r="A3" s="145" t="s">
        <v>8</v>
      </c>
      <c r="B3" s="49" t="s">
        <v>76</v>
      </c>
      <c r="C3" s="254" t="s">
        <v>77</v>
      </c>
      <c r="D3" s="255"/>
      <c r="E3" s="255"/>
      <c r="F3" s="255"/>
      <c r="G3" s="256"/>
      <c r="AC3" s="127" t="s">
        <v>108</v>
      </c>
      <c r="AG3" t="s">
        <v>109</v>
      </c>
    </row>
    <row r="4" spans="1:60" ht="24.95" customHeight="1" x14ac:dyDescent="0.2">
      <c r="A4" s="146" t="s">
        <v>9</v>
      </c>
      <c r="B4" s="147" t="s">
        <v>78</v>
      </c>
      <c r="C4" s="257" t="s">
        <v>79</v>
      </c>
      <c r="D4" s="258"/>
      <c r="E4" s="258"/>
      <c r="F4" s="258"/>
      <c r="G4" s="259"/>
      <c r="AG4" t="s">
        <v>110</v>
      </c>
    </row>
    <row r="5" spans="1:60" x14ac:dyDescent="0.2">
      <c r="D5" s="10"/>
    </row>
    <row r="6" spans="1:60" ht="38.25" x14ac:dyDescent="0.2">
      <c r="A6" s="149" t="s">
        <v>111</v>
      </c>
      <c r="B6" s="151" t="s">
        <v>112</v>
      </c>
      <c r="C6" s="151" t="s">
        <v>113</v>
      </c>
      <c r="D6" s="150" t="s">
        <v>114</v>
      </c>
      <c r="E6" s="149" t="s">
        <v>115</v>
      </c>
      <c r="F6" s="148" t="s">
        <v>116</v>
      </c>
      <c r="G6" s="149" t="s">
        <v>29</v>
      </c>
      <c r="H6" s="152" t="s">
        <v>30</v>
      </c>
      <c r="I6" s="152" t="s">
        <v>117</v>
      </c>
      <c r="J6" s="152" t="s">
        <v>31</v>
      </c>
      <c r="K6" s="152" t="s">
        <v>118</v>
      </c>
      <c r="L6" s="152" t="s">
        <v>119</v>
      </c>
      <c r="M6" s="152" t="s">
        <v>120</v>
      </c>
      <c r="N6" s="152" t="s">
        <v>121</v>
      </c>
      <c r="O6" s="152" t="s">
        <v>122</v>
      </c>
      <c r="P6" s="152" t="s">
        <v>123</v>
      </c>
      <c r="Q6" s="152" t="s">
        <v>124</v>
      </c>
      <c r="R6" s="152" t="s">
        <v>125</v>
      </c>
      <c r="S6" s="152" t="s">
        <v>126</v>
      </c>
      <c r="T6" s="152" t="s">
        <v>127</v>
      </c>
      <c r="U6" s="152" t="s">
        <v>128</v>
      </c>
      <c r="V6" s="152" t="s">
        <v>129</v>
      </c>
      <c r="W6" s="152" t="s">
        <v>130</v>
      </c>
      <c r="X6" s="152" t="s">
        <v>131</v>
      </c>
    </row>
    <row r="7" spans="1:60" hidden="1" x14ac:dyDescent="0.2">
      <c r="A7" s="3"/>
      <c r="B7" s="4"/>
      <c r="C7" s="4"/>
      <c r="D7" s="6"/>
      <c r="E7" s="154"/>
      <c r="F7" s="155"/>
      <c r="G7" s="155"/>
      <c r="H7" s="155"/>
      <c r="I7" s="155"/>
      <c r="J7" s="155"/>
      <c r="K7" s="155"/>
      <c r="L7" s="155"/>
      <c r="M7" s="155"/>
      <c r="N7" s="155"/>
      <c r="O7" s="155"/>
      <c r="P7" s="155"/>
      <c r="Q7" s="155"/>
      <c r="R7" s="155"/>
      <c r="S7" s="155"/>
      <c r="T7" s="155"/>
      <c r="U7" s="155"/>
      <c r="V7" s="155"/>
      <c r="W7" s="155"/>
      <c r="X7" s="155"/>
    </row>
    <row r="8" spans="1:60" x14ac:dyDescent="0.2">
      <c r="A8" s="166" t="s">
        <v>132</v>
      </c>
      <c r="B8" s="167" t="s">
        <v>87</v>
      </c>
      <c r="C8" s="185" t="s">
        <v>88</v>
      </c>
      <c r="D8" s="168"/>
      <c r="E8" s="169"/>
      <c r="F8" s="170"/>
      <c r="G8" s="170">
        <f>SUMIF(AG9:AG15,"&lt;&gt;NOR",G9:G15)</f>
        <v>0</v>
      </c>
      <c r="H8" s="170"/>
      <c r="I8" s="170">
        <f>SUM(I9:I15)</f>
        <v>0</v>
      </c>
      <c r="J8" s="170"/>
      <c r="K8" s="170">
        <f>SUM(K9:K15)</f>
        <v>0</v>
      </c>
      <c r="L8" s="170"/>
      <c r="M8" s="170">
        <f>SUM(M9:M15)</f>
        <v>0</v>
      </c>
      <c r="N8" s="170"/>
      <c r="O8" s="170">
        <f>SUM(O9:O15)</f>
        <v>0</v>
      </c>
      <c r="P8" s="170"/>
      <c r="Q8" s="170">
        <f>SUM(Q9:Q15)</f>
        <v>0</v>
      </c>
      <c r="R8" s="170"/>
      <c r="S8" s="170"/>
      <c r="T8" s="171"/>
      <c r="U8" s="165"/>
      <c r="V8" s="165">
        <f>SUM(V9:V15)</f>
        <v>4.54</v>
      </c>
      <c r="W8" s="165"/>
      <c r="X8" s="165"/>
      <c r="AG8" t="s">
        <v>133</v>
      </c>
    </row>
    <row r="9" spans="1:60" outlineLevel="1" x14ac:dyDescent="0.2">
      <c r="A9" s="176">
        <v>1</v>
      </c>
      <c r="B9" s="177" t="s">
        <v>321</v>
      </c>
      <c r="C9" s="186" t="s">
        <v>322</v>
      </c>
      <c r="D9" s="178" t="s">
        <v>134</v>
      </c>
      <c r="E9" s="179">
        <v>1</v>
      </c>
      <c r="F9" s="180"/>
      <c r="G9" s="181">
        <f>ROUND(E9*F9,2)</f>
        <v>0</v>
      </c>
      <c r="H9" s="180"/>
      <c r="I9" s="181">
        <f>ROUND(E9*H9,2)</f>
        <v>0</v>
      </c>
      <c r="J9" s="180"/>
      <c r="K9" s="181">
        <f>ROUND(E9*J9,2)</f>
        <v>0</v>
      </c>
      <c r="L9" s="181">
        <v>15</v>
      </c>
      <c r="M9" s="181">
        <f>G9*(1+L9/100)</f>
        <v>0</v>
      </c>
      <c r="N9" s="181">
        <v>0</v>
      </c>
      <c r="O9" s="181">
        <f>ROUND(E9*N9,2)</f>
        <v>0</v>
      </c>
      <c r="P9" s="181">
        <v>0</v>
      </c>
      <c r="Q9" s="181">
        <f>ROUND(E9*P9,2)</f>
        <v>0</v>
      </c>
      <c r="R9" s="181"/>
      <c r="S9" s="181" t="s">
        <v>135</v>
      </c>
      <c r="T9" s="182" t="s">
        <v>136</v>
      </c>
      <c r="U9" s="162">
        <v>0</v>
      </c>
      <c r="V9" s="162">
        <f>ROUND(E9*U9,2)</f>
        <v>0</v>
      </c>
      <c r="W9" s="162"/>
      <c r="X9" s="162" t="s">
        <v>137</v>
      </c>
      <c r="Y9" s="153"/>
      <c r="Z9" s="153"/>
      <c r="AA9" s="153"/>
      <c r="AB9" s="153"/>
      <c r="AC9" s="153"/>
      <c r="AD9" s="153"/>
      <c r="AE9" s="153"/>
      <c r="AF9" s="153"/>
      <c r="AG9" s="153" t="s">
        <v>138</v>
      </c>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row>
    <row r="10" spans="1:60" ht="56.25" outlineLevel="1" x14ac:dyDescent="0.2">
      <c r="A10" s="160"/>
      <c r="B10" s="161"/>
      <c r="C10" s="247" t="s">
        <v>315</v>
      </c>
      <c r="D10" s="248"/>
      <c r="E10" s="248"/>
      <c r="F10" s="248"/>
      <c r="G10" s="248"/>
      <c r="H10" s="162"/>
      <c r="I10" s="162"/>
      <c r="J10" s="162"/>
      <c r="K10" s="162"/>
      <c r="L10" s="162"/>
      <c r="M10" s="162"/>
      <c r="N10" s="162"/>
      <c r="O10" s="162"/>
      <c r="P10" s="162"/>
      <c r="Q10" s="162"/>
      <c r="R10" s="162"/>
      <c r="S10" s="162"/>
      <c r="T10" s="162"/>
      <c r="U10" s="162"/>
      <c r="V10" s="162"/>
      <c r="W10" s="162"/>
      <c r="X10" s="162"/>
      <c r="Y10" s="153"/>
      <c r="Z10" s="153"/>
      <c r="AA10" s="153"/>
      <c r="AB10" s="153"/>
      <c r="AC10" s="153"/>
      <c r="AD10" s="153"/>
      <c r="AE10" s="153"/>
      <c r="AF10" s="153"/>
      <c r="AG10" s="153" t="s">
        <v>139</v>
      </c>
      <c r="AH10" s="153"/>
      <c r="AI10" s="153"/>
      <c r="AJ10" s="153"/>
      <c r="AK10" s="153"/>
      <c r="AL10" s="153"/>
      <c r="AM10" s="153"/>
      <c r="AN10" s="153"/>
      <c r="AO10" s="153"/>
      <c r="AP10" s="153"/>
      <c r="AQ10" s="153"/>
      <c r="AR10" s="153"/>
      <c r="AS10" s="153"/>
      <c r="AT10" s="153"/>
      <c r="AU10" s="153"/>
      <c r="AV10" s="153"/>
      <c r="AW10" s="153"/>
      <c r="AX10" s="153"/>
      <c r="AY10" s="153"/>
      <c r="AZ10" s="153"/>
      <c r="BA10" s="183" t="str">
        <f>C10</f>
        <v>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v>
      </c>
      <c r="BB10" s="153"/>
      <c r="BC10" s="153"/>
      <c r="BD10" s="153"/>
      <c r="BE10" s="153"/>
      <c r="BF10" s="153"/>
      <c r="BG10" s="153"/>
      <c r="BH10" s="153"/>
    </row>
    <row r="11" spans="1:60" outlineLevel="1" x14ac:dyDescent="0.2">
      <c r="A11" s="160"/>
      <c r="B11" s="161"/>
      <c r="C11" s="245"/>
      <c r="D11" s="246"/>
      <c r="E11" s="246"/>
      <c r="F11" s="246"/>
      <c r="G11" s="246"/>
      <c r="H11" s="162"/>
      <c r="I11" s="162"/>
      <c r="J11" s="162"/>
      <c r="K11" s="162"/>
      <c r="L11" s="162"/>
      <c r="M11" s="162"/>
      <c r="N11" s="162"/>
      <c r="O11" s="162"/>
      <c r="P11" s="162"/>
      <c r="Q11" s="162"/>
      <c r="R11" s="162"/>
      <c r="S11" s="162"/>
      <c r="T11" s="162"/>
      <c r="U11" s="162"/>
      <c r="V11" s="162"/>
      <c r="W11" s="162"/>
      <c r="X11" s="162"/>
      <c r="Y11" s="153"/>
      <c r="Z11" s="153"/>
      <c r="AA11" s="153"/>
      <c r="AB11" s="153"/>
      <c r="AC11" s="153"/>
      <c r="AD11" s="153"/>
      <c r="AE11" s="153"/>
      <c r="AF11" s="153"/>
      <c r="AG11" s="153" t="s">
        <v>140</v>
      </c>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row>
    <row r="12" spans="1:60" outlineLevel="1" x14ac:dyDescent="0.2">
      <c r="A12" s="176">
        <v>2</v>
      </c>
      <c r="B12" s="177" t="s">
        <v>141</v>
      </c>
      <c r="C12" s="186" t="s">
        <v>142</v>
      </c>
      <c r="D12" s="178" t="s">
        <v>143</v>
      </c>
      <c r="E12" s="179">
        <v>1</v>
      </c>
      <c r="F12" s="180"/>
      <c r="G12" s="181">
        <f>ROUND(E12*F12,2)</f>
        <v>0</v>
      </c>
      <c r="H12" s="180"/>
      <c r="I12" s="181">
        <f>ROUND(E12*H12,2)</f>
        <v>0</v>
      </c>
      <c r="J12" s="180"/>
      <c r="K12" s="181">
        <f>ROUND(E12*J12,2)</f>
        <v>0</v>
      </c>
      <c r="L12" s="181">
        <v>15</v>
      </c>
      <c r="M12" s="181">
        <f>G12*(1+L12/100)</f>
        <v>0</v>
      </c>
      <c r="N12" s="181">
        <v>0</v>
      </c>
      <c r="O12" s="181">
        <f>ROUND(E12*N12,2)</f>
        <v>0</v>
      </c>
      <c r="P12" s="181">
        <v>0</v>
      </c>
      <c r="Q12" s="181">
        <f>ROUND(E12*P12,2)</f>
        <v>0</v>
      </c>
      <c r="R12" s="181" t="s">
        <v>99</v>
      </c>
      <c r="S12" s="181" t="s">
        <v>144</v>
      </c>
      <c r="T12" s="182" t="s">
        <v>136</v>
      </c>
      <c r="U12" s="162">
        <v>4.5359999999999996</v>
      </c>
      <c r="V12" s="162">
        <f>ROUND(E12*U12,2)</f>
        <v>4.54</v>
      </c>
      <c r="W12" s="162"/>
      <c r="X12" s="162" t="s">
        <v>145</v>
      </c>
      <c r="Y12" s="153"/>
      <c r="Z12" s="153"/>
      <c r="AA12" s="153"/>
      <c r="AB12" s="153"/>
      <c r="AC12" s="153"/>
      <c r="AD12" s="153"/>
      <c r="AE12" s="153"/>
      <c r="AF12" s="153"/>
      <c r="AG12" s="153" t="s">
        <v>146</v>
      </c>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row>
    <row r="13" spans="1:60" ht="22.5" outlineLevel="1" x14ac:dyDescent="0.2">
      <c r="A13" s="160"/>
      <c r="B13" s="161"/>
      <c r="C13" s="251" t="s">
        <v>147</v>
      </c>
      <c r="D13" s="252"/>
      <c r="E13" s="252"/>
      <c r="F13" s="252"/>
      <c r="G13" s="252"/>
      <c r="H13" s="162"/>
      <c r="I13" s="162"/>
      <c r="J13" s="162"/>
      <c r="K13" s="162"/>
      <c r="L13" s="162"/>
      <c r="M13" s="162"/>
      <c r="N13" s="162"/>
      <c r="O13" s="162"/>
      <c r="P13" s="162"/>
      <c r="Q13" s="162"/>
      <c r="R13" s="162"/>
      <c r="S13" s="162"/>
      <c r="T13" s="162"/>
      <c r="U13" s="162"/>
      <c r="V13" s="162"/>
      <c r="W13" s="162"/>
      <c r="X13" s="162"/>
      <c r="Y13" s="153"/>
      <c r="Z13" s="153"/>
      <c r="AA13" s="153"/>
      <c r="AB13" s="153"/>
      <c r="AC13" s="153"/>
      <c r="AD13" s="153"/>
      <c r="AE13" s="153"/>
      <c r="AF13" s="153"/>
      <c r="AG13" s="153" t="s">
        <v>148</v>
      </c>
      <c r="AH13" s="153"/>
      <c r="AI13" s="153"/>
      <c r="AJ13" s="153"/>
      <c r="AK13" s="153"/>
      <c r="AL13" s="153"/>
      <c r="AM13" s="153"/>
      <c r="AN13" s="153"/>
      <c r="AO13" s="153"/>
      <c r="AP13" s="153"/>
      <c r="AQ13" s="153"/>
      <c r="AR13" s="153"/>
      <c r="AS13" s="153"/>
      <c r="AT13" s="153"/>
      <c r="AU13" s="153"/>
      <c r="AV13" s="153"/>
      <c r="AW13" s="153"/>
      <c r="AX13" s="153"/>
      <c r="AY13" s="153"/>
      <c r="AZ13" s="153"/>
      <c r="BA13" s="183" t="str">
        <f>C13</f>
        <v>montáž rozvaděčů nn a vn včetně usazení, sestavení dílců, vyvážení, upevnění, zapojení a montáž demontovaných částí a přístrojů,  kontroly a dotažení spojů, opravy nátěrů, avšak bez zapojení, a ukončení kabelů</v>
      </c>
      <c r="BB13" s="153"/>
      <c r="BC13" s="153"/>
      <c r="BD13" s="153"/>
      <c r="BE13" s="153"/>
      <c r="BF13" s="153"/>
      <c r="BG13" s="153"/>
      <c r="BH13" s="153"/>
    </row>
    <row r="14" spans="1:60" outlineLevel="1" x14ac:dyDescent="0.2">
      <c r="A14" s="160"/>
      <c r="B14" s="161"/>
      <c r="C14" s="187" t="s">
        <v>323</v>
      </c>
      <c r="D14" s="163"/>
      <c r="E14" s="164">
        <v>1</v>
      </c>
      <c r="F14" s="162"/>
      <c r="G14" s="162"/>
      <c r="H14" s="162"/>
      <c r="I14" s="162"/>
      <c r="J14" s="162"/>
      <c r="K14" s="162"/>
      <c r="L14" s="162"/>
      <c r="M14" s="162"/>
      <c r="N14" s="162"/>
      <c r="O14" s="162"/>
      <c r="P14" s="162"/>
      <c r="Q14" s="162"/>
      <c r="R14" s="162"/>
      <c r="S14" s="162"/>
      <c r="T14" s="162"/>
      <c r="U14" s="162"/>
      <c r="V14" s="162"/>
      <c r="W14" s="162"/>
      <c r="X14" s="162"/>
      <c r="Y14" s="153"/>
      <c r="Z14" s="153"/>
      <c r="AA14" s="153"/>
      <c r="AB14" s="153"/>
      <c r="AC14" s="153"/>
      <c r="AD14" s="153"/>
      <c r="AE14" s="153"/>
      <c r="AF14" s="153"/>
      <c r="AG14" s="153" t="s">
        <v>149</v>
      </c>
      <c r="AH14" s="153">
        <v>5</v>
      </c>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row>
    <row r="15" spans="1:60" outlineLevel="1" x14ac:dyDescent="0.2">
      <c r="A15" s="160"/>
      <c r="B15" s="161"/>
      <c r="C15" s="245"/>
      <c r="D15" s="246"/>
      <c r="E15" s="246"/>
      <c r="F15" s="246"/>
      <c r="G15" s="246"/>
      <c r="H15" s="162"/>
      <c r="I15" s="162"/>
      <c r="J15" s="162"/>
      <c r="K15" s="162"/>
      <c r="L15" s="162"/>
      <c r="M15" s="162"/>
      <c r="N15" s="162"/>
      <c r="O15" s="162"/>
      <c r="P15" s="162"/>
      <c r="Q15" s="162"/>
      <c r="R15" s="162"/>
      <c r="S15" s="162"/>
      <c r="T15" s="162"/>
      <c r="U15" s="162"/>
      <c r="V15" s="162"/>
      <c r="W15" s="162"/>
      <c r="X15" s="162"/>
      <c r="Y15" s="153"/>
      <c r="Z15" s="153"/>
      <c r="AA15" s="153"/>
      <c r="AB15" s="153"/>
      <c r="AC15" s="153"/>
      <c r="AD15" s="153"/>
      <c r="AE15" s="153"/>
      <c r="AF15" s="153"/>
      <c r="AG15" s="153" t="s">
        <v>140</v>
      </c>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row>
    <row r="16" spans="1:60" x14ac:dyDescent="0.2">
      <c r="A16" s="166" t="s">
        <v>132</v>
      </c>
      <c r="B16" s="167" t="s">
        <v>89</v>
      </c>
      <c r="C16" s="185" t="s">
        <v>90</v>
      </c>
      <c r="D16" s="168"/>
      <c r="E16" s="169"/>
      <c r="F16" s="170"/>
      <c r="G16" s="170">
        <f>SUMIF(AG17:AG75,"&lt;&gt;NOR",G17:G75)</f>
        <v>0</v>
      </c>
      <c r="H16" s="170"/>
      <c r="I16" s="170">
        <f>SUM(I17:I75)</f>
        <v>0</v>
      </c>
      <c r="J16" s="170"/>
      <c r="K16" s="170">
        <f>SUM(K17:K75)</f>
        <v>0</v>
      </c>
      <c r="L16" s="170"/>
      <c r="M16" s="170">
        <f>SUM(M17:M75)</f>
        <v>0</v>
      </c>
      <c r="N16" s="170"/>
      <c r="O16" s="170">
        <f>SUM(O17:O75)</f>
        <v>0</v>
      </c>
      <c r="P16" s="170"/>
      <c r="Q16" s="170">
        <f>SUM(Q17:Q75)</f>
        <v>0</v>
      </c>
      <c r="R16" s="170"/>
      <c r="S16" s="170"/>
      <c r="T16" s="171"/>
      <c r="U16" s="165"/>
      <c r="V16" s="165">
        <f>SUM(V17:V75)</f>
        <v>0</v>
      </c>
      <c r="W16" s="165"/>
      <c r="X16" s="165"/>
      <c r="AG16" t="s">
        <v>133</v>
      </c>
    </row>
    <row r="17" spans="1:60" outlineLevel="1" x14ac:dyDescent="0.2">
      <c r="A17" s="176">
        <v>3</v>
      </c>
      <c r="B17" s="177" t="s">
        <v>150</v>
      </c>
      <c r="C17" s="186" t="s">
        <v>151</v>
      </c>
      <c r="D17" s="178" t="s">
        <v>134</v>
      </c>
      <c r="E17" s="179">
        <v>1</v>
      </c>
      <c r="F17" s="180"/>
      <c r="G17" s="181">
        <f>ROUND(E17*F17,2)</f>
        <v>0</v>
      </c>
      <c r="H17" s="180"/>
      <c r="I17" s="181">
        <f>ROUND(E17*H17,2)</f>
        <v>0</v>
      </c>
      <c r="J17" s="180"/>
      <c r="K17" s="181">
        <f>ROUND(E17*J17,2)</f>
        <v>0</v>
      </c>
      <c r="L17" s="181">
        <v>15</v>
      </c>
      <c r="M17" s="181">
        <f>G17*(1+L17/100)</f>
        <v>0</v>
      </c>
      <c r="N17" s="181">
        <v>0</v>
      </c>
      <c r="O17" s="181">
        <f>ROUND(E17*N17,2)</f>
        <v>0</v>
      </c>
      <c r="P17" s="181">
        <v>0</v>
      </c>
      <c r="Q17" s="181">
        <f>ROUND(E17*P17,2)</f>
        <v>0</v>
      </c>
      <c r="R17" s="181"/>
      <c r="S17" s="181" t="s">
        <v>135</v>
      </c>
      <c r="T17" s="182" t="s">
        <v>136</v>
      </c>
      <c r="U17" s="162">
        <v>0</v>
      </c>
      <c r="V17" s="162">
        <f>ROUND(E17*U17,2)</f>
        <v>0</v>
      </c>
      <c r="W17" s="162"/>
      <c r="X17" s="162" t="s">
        <v>137</v>
      </c>
      <c r="Y17" s="153"/>
      <c r="Z17" s="153"/>
      <c r="AA17" s="153"/>
      <c r="AB17" s="153"/>
      <c r="AC17" s="153"/>
      <c r="AD17" s="153"/>
      <c r="AE17" s="153"/>
      <c r="AF17" s="153"/>
      <c r="AG17" s="153" t="s">
        <v>138</v>
      </c>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row>
    <row r="18" spans="1:60" outlineLevel="1" x14ac:dyDescent="0.2">
      <c r="A18" s="160"/>
      <c r="B18" s="161"/>
      <c r="C18" s="247" t="s">
        <v>152</v>
      </c>
      <c r="D18" s="248"/>
      <c r="E18" s="248"/>
      <c r="F18" s="248"/>
      <c r="G18" s="248"/>
      <c r="H18" s="162"/>
      <c r="I18" s="162"/>
      <c r="J18" s="162"/>
      <c r="K18" s="162"/>
      <c r="L18" s="162"/>
      <c r="M18" s="162"/>
      <c r="N18" s="162"/>
      <c r="O18" s="162"/>
      <c r="P18" s="162"/>
      <c r="Q18" s="162"/>
      <c r="R18" s="162"/>
      <c r="S18" s="162"/>
      <c r="T18" s="162"/>
      <c r="U18" s="162"/>
      <c r="V18" s="162"/>
      <c r="W18" s="162"/>
      <c r="X18" s="162"/>
      <c r="Y18" s="153"/>
      <c r="Z18" s="153"/>
      <c r="AA18" s="153"/>
      <c r="AB18" s="153"/>
      <c r="AC18" s="153"/>
      <c r="AD18" s="153"/>
      <c r="AE18" s="153"/>
      <c r="AF18" s="153"/>
      <c r="AG18" s="153" t="s">
        <v>139</v>
      </c>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row>
    <row r="19" spans="1:60" outlineLevel="1" x14ac:dyDescent="0.2">
      <c r="A19" s="160"/>
      <c r="B19" s="161"/>
      <c r="C19" s="245"/>
      <c r="D19" s="246"/>
      <c r="E19" s="246"/>
      <c r="F19" s="246"/>
      <c r="G19" s="246"/>
      <c r="H19" s="162"/>
      <c r="I19" s="162"/>
      <c r="J19" s="162"/>
      <c r="K19" s="162"/>
      <c r="L19" s="162"/>
      <c r="M19" s="162"/>
      <c r="N19" s="162"/>
      <c r="O19" s="162"/>
      <c r="P19" s="162"/>
      <c r="Q19" s="162"/>
      <c r="R19" s="162"/>
      <c r="S19" s="162"/>
      <c r="T19" s="162"/>
      <c r="U19" s="162"/>
      <c r="V19" s="162"/>
      <c r="W19" s="162"/>
      <c r="X19" s="162"/>
      <c r="Y19" s="153"/>
      <c r="Z19" s="153"/>
      <c r="AA19" s="153"/>
      <c r="AB19" s="153"/>
      <c r="AC19" s="153"/>
      <c r="AD19" s="153"/>
      <c r="AE19" s="153"/>
      <c r="AF19" s="153"/>
      <c r="AG19" s="153" t="s">
        <v>140</v>
      </c>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row>
    <row r="20" spans="1:60" outlineLevel="1" x14ac:dyDescent="0.2">
      <c r="A20" s="176">
        <v>4</v>
      </c>
      <c r="B20" s="177" t="s">
        <v>293</v>
      </c>
      <c r="C20" s="186" t="s">
        <v>153</v>
      </c>
      <c r="D20" s="178" t="s">
        <v>134</v>
      </c>
      <c r="E20" s="179">
        <v>1</v>
      </c>
      <c r="F20" s="180"/>
      <c r="G20" s="181">
        <f>ROUND(E20*F20,2)</f>
        <v>0</v>
      </c>
      <c r="H20" s="180"/>
      <c r="I20" s="181">
        <f>ROUND(E20*H20,2)</f>
        <v>0</v>
      </c>
      <c r="J20" s="180"/>
      <c r="K20" s="181">
        <f>ROUND(E20*J20,2)</f>
        <v>0</v>
      </c>
      <c r="L20" s="181">
        <v>15</v>
      </c>
      <c r="M20" s="181">
        <f>G20*(1+L20/100)</f>
        <v>0</v>
      </c>
      <c r="N20" s="181">
        <v>0</v>
      </c>
      <c r="O20" s="181">
        <f>ROUND(E20*N20,2)</f>
        <v>0</v>
      </c>
      <c r="P20" s="181">
        <v>0</v>
      </c>
      <c r="Q20" s="181">
        <f>ROUND(E20*P20,2)</f>
        <v>0</v>
      </c>
      <c r="R20" s="181"/>
      <c r="S20" s="181" t="s">
        <v>135</v>
      </c>
      <c r="T20" s="182" t="s">
        <v>136</v>
      </c>
      <c r="U20" s="162">
        <v>0</v>
      </c>
      <c r="V20" s="162">
        <f>ROUND(E20*U20,2)</f>
        <v>0</v>
      </c>
      <c r="W20" s="162"/>
      <c r="X20" s="162" t="s">
        <v>137</v>
      </c>
      <c r="Y20" s="153"/>
      <c r="Z20" s="153"/>
      <c r="AA20" s="153"/>
      <c r="AB20" s="153"/>
      <c r="AC20" s="153"/>
      <c r="AD20" s="153"/>
      <c r="AE20" s="153"/>
      <c r="AF20" s="153"/>
      <c r="AG20" s="153" t="s">
        <v>138</v>
      </c>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row>
    <row r="21" spans="1:60" outlineLevel="1" x14ac:dyDescent="0.2">
      <c r="A21" s="160"/>
      <c r="B21" s="161"/>
      <c r="C21" s="247" t="s">
        <v>154</v>
      </c>
      <c r="D21" s="248"/>
      <c r="E21" s="248"/>
      <c r="F21" s="248"/>
      <c r="G21" s="248"/>
      <c r="H21" s="162"/>
      <c r="I21" s="162"/>
      <c r="J21" s="162"/>
      <c r="K21" s="162"/>
      <c r="L21" s="162"/>
      <c r="M21" s="162"/>
      <c r="N21" s="162"/>
      <c r="O21" s="162"/>
      <c r="P21" s="162"/>
      <c r="Q21" s="162"/>
      <c r="R21" s="162"/>
      <c r="S21" s="162"/>
      <c r="T21" s="162"/>
      <c r="U21" s="162"/>
      <c r="V21" s="162"/>
      <c r="W21" s="162"/>
      <c r="X21" s="162"/>
      <c r="Y21" s="153"/>
      <c r="Z21" s="153"/>
      <c r="AA21" s="153"/>
      <c r="AB21" s="153"/>
      <c r="AC21" s="153"/>
      <c r="AD21" s="153"/>
      <c r="AE21" s="153"/>
      <c r="AF21" s="153"/>
      <c r="AG21" s="153" t="s">
        <v>139</v>
      </c>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row>
    <row r="22" spans="1:60" outlineLevel="1" x14ac:dyDescent="0.2">
      <c r="A22" s="160"/>
      <c r="B22" s="161"/>
      <c r="C22" s="245"/>
      <c r="D22" s="246"/>
      <c r="E22" s="246"/>
      <c r="F22" s="246"/>
      <c r="G22" s="246"/>
      <c r="H22" s="162"/>
      <c r="I22" s="162"/>
      <c r="J22" s="162"/>
      <c r="K22" s="162"/>
      <c r="L22" s="162"/>
      <c r="M22" s="162"/>
      <c r="N22" s="162"/>
      <c r="O22" s="162"/>
      <c r="P22" s="162"/>
      <c r="Q22" s="162"/>
      <c r="R22" s="162"/>
      <c r="S22" s="162"/>
      <c r="T22" s="162"/>
      <c r="U22" s="162"/>
      <c r="V22" s="162"/>
      <c r="W22" s="162"/>
      <c r="X22" s="162"/>
      <c r="Y22" s="153"/>
      <c r="Z22" s="153"/>
      <c r="AA22" s="153"/>
      <c r="AB22" s="153"/>
      <c r="AC22" s="153"/>
      <c r="AD22" s="153"/>
      <c r="AE22" s="153"/>
      <c r="AF22" s="153"/>
      <c r="AG22" s="153" t="s">
        <v>140</v>
      </c>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row>
    <row r="23" spans="1:60" outlineLevel="1" x14ac:dyDescent="0.2">
      <c r="A23" s="176">
        <v>5</v>
      </c>
      <c r="B23" s="177" t="s">
        <v>155</v>
      </c>
      <c r="C23" s="186" t="s">
        <v>153</v>
      </c>
      <c r="D23" s="178" t="s">
        <v>134</v>
      </c>
      <c r="E23" s="179">
        <v>1</v>
      </c>
      <c r="F23" s="180"/>
      <c r="G23" s="181">
        <f>ROUND(E23*F23,2)</f>
        <v>0</v>
      </c>
      <c r="H23" s="180"/>
      <c r="I23" s="181">
        <f>ROUND(E23*H23,2)</f>
        <v>0</v>
      </c>
      <c r="J23" s="180"/>
      <c r="K23" s="181">
        <f>ROUND(E23*J23,2)</f>
        <v>0</v>
      </c>
      <c r="L23" s="181">
        <v>15</v>
      </c>
      <c r="M23" s="181">
        <f>G23*(1+L23/100)</f>
        <v>0</v>
      </c>
      <c r="N23" s="181">
        <v>0</v>
      </c>
      <c r="O23" s="181">
        <f>ROUND(E23*N23,2)</f>
        <v>0</v>
      </c>
      <c r="P23" s="181">
        <v>0</v>
      </c>
      <c r="Q23" s="181">
        <f>ROUND(E23*P23,2)</f>
        <v>0</v>
      </c>
      <c r="R23" s="181"/>
      <c r="S23" s="181" t="s">
        <v>135</v>
      </c>
      <c r="T23" s="182" t="s">
        <v>136</v>
      </c>
      <c r="U23" s="162">
        <v>0</v>
      </c>
      <c r="V23" s="162">
        <f>ROUND(E23*U23,2)</f>
        <v>0</v>
      </c>
      <c r="W23" s="162"/>
      <c r="X23" s="162" t="s">
        <v>137</v>
      </c>
      <c r="Y23" s="153"/>
      <c r="Z23" s="153"/>
      <c r="AA23" s="153"/>
      <c r="AB23" s="153"/>
      <c r="AC23" s="153"/>
      <c r="AD23" s="153"/>
      <c r="AE23" s="153"/>
      <c r="AF23" s="153"/>
      <c r="AG23" s="153" t="s">
        <v>138</v>
      </c>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row>
    <row r="24" spans="1:60" outlineLevel="1" x14ac:dyDescent="0.2">
      <c r="A24" s="160"/>
      <c r="B24" s="161"/>
      <c r="C24" s="247" t="s">
        <v>156</v>
      </c>
      <c r="D24" s="248"/>
      <c r="E24" s="248"/>
      <c r="F24" s="248"/>
      <c r="G24" s="248"/>
      <c r="H24" s="162"/>
      <c r="I24" s="162"/>
      <c r="J24" s="162"/>
      <c r="K24" s="162"/>
      <c r="L24" s="162"/>
      <c r="M24" s="162"/>
      <c r="N24" s="162"/>
      <c r="O24" s="162"/>
      <c r="P24" s="162"/>
      <c r="Q24" s="162"/>
      <c r="R24" s="162"/>
      <c r="S24" s="162"/>
      <c r="T24" s="162"/>
      <c r="U24" s="162"/>
      <c r="V24" s="162"/>
      <c r="W24" s="162"/>
      <c r="X24" s="162"/>
      <c r="Y24" s="153"/>
      <c r="Z24" s="153"/>
      <c r="AA24" s="153"/>
      <c r="AB24" s="153"/>
      <c r="AC24" s="153"/>
      <c r="AD24" s="153"/>
      <c r="AE24" s="153"/>
      <c r="AF24" s="153"/>
      <c r="AG24" s="153" t="s">
        <v>139</v>
      </c>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outlineLevel="1" x14ac:dyDescent="0.2">
      <c r="A25" s="160"/>
      <c r="B25" s="161"/>
      <c r="C25" s="245"/>
      <c r="D25" s="246"/>
      <c r="E25" s="246"/>
      <c r="F25" s="246"/>
      <c r="G25" s="246"/>
      <c r="H25" s="162"/>
      <c r="I25" s="162"/>
      <c r="J25" s="162"/>
      <c r="K25" s="162"/>
      <c r="L25" s="162"/>
      <c r="M25" s="162"/>
      <c r="N25" s="162"/>
      <c r="O25" s="162"/>
      <c r="P25" s="162"/>
      <c r="Q25" s="162"/>
      <c r="R25" s="162"/>
      <c r="S25" s="162"/>
      <c r="T25" s="162"/>
      <c r="U25" s="162"/>
      <c r="V25" s="162"/>
      <c r="W25" s="162"/>
      <c r="X25" s="162"/>
      <c r="Y25" s="153"/>
      <c r="Z25" s="153"/>
      <c r="AA25" s="153"/>
      <c r="AB25" s="153"/>
      <c r="AC25" s="153"/>
      <c r="AD25" s="153"/>
      <c r="AE25" s="153"/>
      <c r="AF25" s="153"/>
      <c r="AG25" s="153" t="s">
        <v>140</v>
      </c>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row>
    <row r="26" spans="1:60" outlineLevel="1" x14ac:dyDescent="0.2">
      <c r="A26" s="176">
        <v>6</v>
      </c>
      <c r="B26" s="177" t="s">
        <v>159</v>
      </c>
      <c r="C26" s="186" t="s">
        <v>153</v>
      </c>
      <c r="D26" s="178" t="s">
        <v>134</v>
      </c>
      <c r="E26" s="179">
        <v>1</v>
      </c>
      <c r="F26" s="180"/>
      <c r="G26" s="181">
        <f>ROUND(E26*F26,2)</f>
        <v>0</v>
      </c>
      <c r="H26" s="180"/>
      <c r="I26" s="181">
        <f>ROUND(E26*H26,2)</f>
        <v>0</v>
      </c>
      <c r="J26" s="180"/>
      <c r="K26" s="181">
        <f>ROUND(E26*J26,2)</f>
        <v>0</v>
      </c>
      <c r="L26" s="181">
        <v>15</v>
      </c>
      <c r="M26" s="181">
        <f>G26*(1+L26/100)</f>
        <v>0</v>
      </c>
      <c r="N26" s="181">
        <v>0</v>
      </c>
      <c r="O26" s="181">
        <f>ROUND(E26*N26,2)</f>
        <v>0</v>
      </c>
      <c r="P26" s="181">
        <v>0</v>
      </c>
      <c r="Q26" s="181">
        <f>ROUND(E26*P26,2)</f>
        <v>0</v>
      </c>
      <c r="R26" s="181"/>
      <c r="S26" s="181" t="s">
        <v>135</v>
      </c>
      <c r="T26" s="182" t="s">
        <v>136</v>
      </c>
      <c r="U26" s="162">
        <v>0</v>
      </c>
      <c r="V26" s="162">
        <f>ROUND(E26*U26,2)</f>
        <v>0</v>
      </c>
      <c r="W26" s="162"/>
      <c r="X26" s="162" t="s">
        <v>137</v>
      </c>
      <c r="Y26" s="153"/>
      <c r="Z26" s="153"/>
      <c r="AA26" s="153"/>
      <c r="AB26" s="153"/>
      <c r="AC26" s="153"/>
      <c r="AD26" s="153"/>
      <c r="AE26" s="153"/>
      <c r="AF26" s="153"/>
      <c r="AG26" s="153" t="s">
        <v>138</v>
      </c>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outlineLevel="1" x14ac:dyDescent="0.2">
      <c r="A27" s="160"/>
      <c r="B27" s="161"/>
      <c r="C27" s="247" t="s">
        <v>160</v>
      </c>
      <c r="D27" s="248"/>
      <c r="E27" s="248"/>
      <c r="F27" s="248"/>
      <c r="G27" s="248"/>
      <c r="H27" s="162"/>
      <c r="I27" s="162"/>
      <c r="J27" s="162"/>
      <c r="K27" s="162"/>
      <c r="L27" s="162"/>
      <c r="M27" s="162"/>
      <c r="N27" s="162"/>
      <c r="O27" s="162"/>
      <c r="P27" s="162"/>
      <c r="Q27" s="162"/>
      <c r="R27" s="162"/>
      <c r="S27" s="162"/>
      <c r="T27" s="162"/>
      <c r="U27" s="162"/>
      <c r="V27" s="162"/>
      <c r="W27" s="162"/>
      <c r="X27" s="162"/>
      <c r="Y27" s="153"/>
      <c r="Z27" s="153"/>
      <c r="AA27" s="153"/>
      <c r="AB27" s="153"/>
      <c r="AC27" s="153"/>
      <c r="AD27" s="153"/>
      <c r="AE27" s="153"/>
      <c r="AF27" s="153"/>
      <c r="AG27" s="153" t="s">
        <v>139</v>
      </c>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row>
    <row r="28" spans="1:60" outlineLevel="1" x14ac:dyDescent="0.2">
      <c r="A28" s="160"/>
      <c r="B28" s="161"/>
      <c r="C28" s="245"/>
      <c r="D28" s="246"/>
      <c r="E28" s="246"/>
      <c r="F28" s="246"/>
      <c r="G28" s="246"/>
      <c r="H28" s="162"/>
      <c r="I28" s="162"/>
      <c r="J28" s="162"/>
      <c r="K28" s="162"/>
      <c r="L28" s="162"/>
      <c r="M28" s="162"/>
      <c r="N28" s="162"/>
      <c r="O28" s="162"/>
      <c r="P28" s="162"/>
      <c r="Q28" s="162"/>
      <c r="R28" s="162"/>
      <c r="S28" s="162"/>
      <c r="T28" s="162"/>
      <c r="U28" s="162"/>
      <c r="V28" s="162"/>
      <c r="W28" s="162"/>
      <c r="X28" s="162"/>
      <c r="Y28" s="153"/>
      <c r="Z28" s="153"/>
      <c r="AA28" s="153"/>
      <c r="AB28" s="153"/>
      <c r="AC28" s="153"/>
      <c r="AD28" s="153"/>
      <c r="AE28" s="153"/>
      <c r="AF28" s="153"/>
      <c r="AG28" s="153" t="s">
        <v>140</v>
      </c>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outlineLevel="1" x14ac:dyDescent="0.2">
      <c r="A29" s="176">
        <v>7</v>
      </c>
      <c r="B29" s="177" t="s">
        <v>157</v>
      </c>
      <c r="C29" s="186" t="s">
        <v>153</v>
      </c>
      <c r="D29" s="178" t="s">
        <v>134</v>
      </c>
      <c r="E29" s="179">
        <v>1</v>
      </c>
      <c r="F29" s="180"/>
      <c r="G29" s="181">
        <f>ROUND(E29*F29,2)</f>
        <v>0</v>
      </c>
      <c r="H29" s="180"/>
      <c r="I29" s="181">
        <f>ROUND(E29*H29,2)</f>
        <v>0</v>
      </c>
      <c r="J29" s="180"/>
      <c r="K29" s="181">
        <f>ROUND(E29*J29,2)</f>
        <v>0</v>
      </c>
      <c r="L29" s="181">
        <v>15</v>
      </c>
      <c r="M29" s="181">
        <f>G29*(1+L29/100)</f>
        <v>0</v>
      </c>
      <c r="N29" s="181">
        <v>0</v>
      </c>
      <c r="O29" s="181">
        <f>ROUND(E29*N29,2)</f>
        <v>0</v>
      </c>
      <c r="P29" s="181">
        <v>0</v>
      </c>
      <c r="Q29" s="181">
        <f>ROUND(E29*P29,2)</f>
        <v>0</v>
      </c>
      <c r="R29" s="181"/>
      <c r="S29" s="181" t="s">
        <v>135</v>
      </c>
      <c r="T29" s="182" t="s">
        <v>136</v>
      </c>
      <c r="U29" s="162">
        <v>0</v>
      </c>
      <c r="V29" s="162">
        <f>ROUND(E29*U29,2)</f>
        <v>0</v>
      </c>
      <c r="W29" s="162"/>
      <c r="X29" s="162" t="s">
        <v>137</v>
      </c>
      <c r="Y29" s="153"/>
      <c r="Z29" s="153"/>
      <c r="AA29" s="153"/>
      <c r="AB29" s="153"/>
      <c r="AC29" s="153"/>
      <c r="AD29" s="153"/>
      <c r="AE29" s="153"/>
      <c r="AF29" s="153"/>
      <c r="AG29" s="153" t="s">
        <v>138</v>
      </c>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row>
    <row r="30" spans="1:60" outlineLevel="1" x14ac:dyDescent="0.2">
      <c r="A30" s="160"/>
      <c r="B30" s="161"/>
      <c r="C30" s="247" t="s">
        <v>158</v>
      </c>
      <c r="D30" s="248"/>
      <c r="E30" s="248"/>
      <c r="F30" s="248"/>
      <c r="G30" s="248"/>
      <c r="H30" s="162"/>
      <c r="I30" s="162"/>
      <c r="J30" s="162"/>
      <c r="K30" s="162"/>
      <c r="L30" s="162"/>
      <c r="M30" s="162"/>
      <c r="N30" s="162"/>
      <c r="O30" s="162"/>
      <c r="P30" s="162"/>
      <c r="Q30" s="162"/>
      <c r="R30" s="162"/>
      <c r="S30" s="162"/>
      <c r="T30" s="162"/>
      <c r="U30" s="162"/>
      <c r="V30" s="162"/>
      <c r="W30" s="162"/>
      <c r="X30" s="162"/>
      <c r="Y30" s="153"/>
      <c r="Z30" s="153"/>
      <c r="AA30" s="153"/>
      <c r="AB30" s="153"/>
      <c r="AC30" s="153"/>
      <c r="AD30" s="153"/>
      <c r="AE30" s="153"/>
      <c r="AF30" s="153"/>
      <c r="AG30" s="153" t="s">
        <v>139</v>
      </c>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outlineLevel="1" x14ac:dyDescent="0.2">
      <c r="A31" s="160"/>
      <c r="B31" s="161"/>
      <c r="C31" s="245"/>
      <c r="D31" s="246"/>
      <c r="E31" s="246"/>
      <c r="F31" s="246"/>
      <c r="G31" s="246"/>
      <c r="H31" s="162"/>
      <c r="I31" s="162"/>
      <c r="J31" s="162"/>
      <c r="K31" s="162"/>
      <c r="L31" s="162"/>
      <c r="M31" s="162"/>
      <c r="N31" s="162"/>
      <c r="O31" s="162"/>
      <c r="P31" s="162"/>
      <c r="Q31" s="162"/>
      <c r="R31" s="162"/>
      <c r="S31" s="162"/>
      <c r="T31" s="162"/>
      <c r="U31" s="162"/>
      <c r="V31" s="162"/>
      <c r="W31" s="162"/>
      <c r="X31" s="162"/>
      <c r="Y31" s="153"/>
      <c r="Z31" s="153"/>
      <c r="AA31" s="153"/>
      <c r="AB31" s="153"/>
      <c r="AC31" s="153"/>
      <c r="AD31" s="153"/>
      <c r="AE31" s="153"/>
      <c r="AF31" s="153"/>
      <c r="AG31" s="153" t="s">
        <v>140</v>
      </c>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row>
    <row r="32" spans="1:60" outlineLevel="1" x14ac:dyDescent="0.2">
      <c r="A32" s="176">
        <v>8</v>
      </c>
      <c r="B32" s="177" t="s">
        <v>161</v>
      </c>
      <c r="C32" s="186" t="s">
        <v>162</v>
      </c>
      <c r="D32" s="178" t="s">
        <v>134</v>
      </c>
      <c r="E32" s="179">
        <v>1</v>
      </c>
      <c r="F32" s="180"/>
      <c r="G32" s="181">
        <f>ROUND(E32*F32,2)</f>
        <v>0</v>
      </c>
      <c r="H32" s="180"/>
      <c r="I32" s="181">
        <f>ROUND(E32*H32,2)</f>
        <v>0</v>
      </c>
      <c r="J32" s="180"/>
      <c r="K32" s="181">
        <f>ROUND(E32*J32,2)</f>
        <v>0</v>
      </c>
      <c r="L32" s="181">
        <v>15</v>
      </c>
      <c r="M32" s="181">
        <f>G32*(1+L32/100)</f>
        <v>0</v>
      </c>
      <c r="N32" s="181">
        <v>0</v>
      </c>
      <c r="O32" s="181">
        <f>ROUND(E32*N32,2)</f>
        <v>0</v>
      </c>
      <c r="P32" s="181">
        <v>0</v>
      </c>
      <c r="Q32" s="181">
        <f>ROUND(E32*P32,2)</f>
        <v>0</v>
      </c>
      <c r="R32" s="181"/>
      <c r="S32" s="181" t="s">
        <v>135</v>
      </c>
      <c r="T32" s="182" t="s">
        <v>136</v>
      </c>
      <c r="U32" s="162">
        <v>0</v>
      </c>
      <c r="V32" s="162">
        <f>ROUND(E32*U32,2)</f>
        <v>0</v>
      </c>
      <c r="W32" s="162"/>
      <c r="X32" s="162" t="s">
        <v>137</v>
      </c>
      <c r="Y32" s="153"/>
      <c r="Z32" s="153"/>
      <c r="AA32" s="153"/>
      <c r="AB32" s="153"/>
      <c r="AC32" s="153"/>
      <c r="AD32" s="153"/>
      <c r="AE32" s="153"/>
      <c r="AF32" s="153"/>
      <c r="AG32" s="153" t="s">
        <v>138</v>
      </c>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outlineLevel="1" x14ac:dyDescent="0.2">
      <c r="A33" s="160"/>
      <c r="B33" s="161"/>
      <c r="C33" s="247" t="s">
        <v>163</v>
      </c>
      <c r="D33" s="248"/>
      <c r="E33" s="248"/>
      <c r="F33" s="248"/>
      <c r="G33" s="248"/>
      <c r="H33" s="162"/>
      <c r="I33" s="162"/>
      <c r="J33" s="162"/>
      <c r="K33" s="162"/>
      <c r="L33" s="162"/>
      <c r="M33" s="162"/>
      <c r="N33" s="162"/>
      <c r="O33" s="162"/>
      <c r="P33" s="162"/>
      <c r="Q33" s="162"/>
      <c r="R33" s="162"/>
      <c r="S33" s="162"/>
      <c r="T33" s="162"/>
      <c r="U33" s="162"/>
      <c r="V33" s="162"/>
      <c r="W33" s="162"/>
      <c r="X33" s="162"/>
      <c r="Y33" s="153"/>
      <c r="Z33" s="153"/>
      <c r="AA33" s="153"/>
      <c r="AB33" s="153"/>
      <c r="AC33" s="153"/>
      <c r="AD33" s="153"/>
      <c r="AE33" s="153"/>
      <c r="AF33" s="153"/>
      <c r="AG33" s="153" t="s">
        <v>139</v>
      </c>
      <c r="AH33" s="153"/>
      <c r="AI33" s="153"/>
      <c r="AJ33" s="153"/>
      <c r="AK33" s="153"/>
      <c r="AL33" s="153"/>
      <c r="AM33" s="153"/>
      <c r="AN33" s="153"/>
      <c r="AO33" s="153"/>
      <c r="AP33" s="153"/>
      <c r="AQ33" s="153"/>
      <c r="AR33" s="153"/>
      <c r="AS33" s="153"/>
      <c r="AT33" s="153"/>
      <c r="AU33" s="153"/>
      <c r="AV33" s="153"/>
      <c r="AW33" s="153"/>
      <c r="AX33" s="153"/>
      <c r="AY33" s="153"/>
      <c r="AZ33" s="153"/>
      <c r="BA33" s="183" t="str">
        <f>C33</f>
        <v>7" TFT LCD-dotyková obrazovka; res.: 800 x 480; USB, ETH, RS232, RS485; 24VDC; Montáž do panelu; BacNt-IP</v>
      </c>
      <c r="BB33" s="153"/>
      <c r="BC33" s="153"/>
      <c r="BD33" s="153"/>
      <c r="BE33" s="153"/>
      <c r="BF33" s="153"/>
      <c r="BG33" s="153"/>
      <c r="BH33" s="153"/>
    </row>
    <row r="34" spans="1:60" outlineLevel="1" x14ac:dyDescent="0.2">
      <c r="A34" s="160"/>
      <c r="B34" s="161"/>
      <c r="C34" s="245"/>
      <c r="D34" s="246"/>
      <c r="E34" s="246"/>
      <c r="F34" s="246"/>
      <c r="G34" s="246"/>
      <c r="H34" s="162"/>
      <c r="I34" s="162"/>
      <c r="J34" s="162"/>
      <c r="K34" s="162"/>
      <c r="L34" s="162"/>
      <c r="M34" s="162"/>
      <c r="N34" s="162"/>
      <c r="O34" s="162"/>
      <c r="P34" s="162"/>
      <c r="Q34" s="162"/>
      <c r="R34" s="162"/>
      <c r="S34" s="162"/>
      <c r="T34" s="162"/>
      <c r="U34" s="162"/>
      <c r="V34" s="162"/>
      <c r="W34" s="162"/>
      <c r="X34" s="162"/>
      <c r="Y34" s="153"/>
      <c r="Z34" s="153"/>
      <c r="AA34" s="153"/>
      <c r="AB34" s="153"/>
      <c r="AC34" s="153"/>
      <c r="AD34" s="153"/>
      <c r="AE34" s="153"/>
      <c r="AF34" s="153"/>
      <c r="AG34" s="153" t="s">
        <v>140</v>
      </c>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outlineLevel="1" x14ac:dyDescent="0.2">
      <c r="A35" s="176">
        <v>9</v>
      </c>
      <c r="B35" s="177" t="s">
        <v>164</v>
      </c>
      <c r="C35" s="186" t="s">
        <v>165</v>
      </c>
      <c r="D35" s="178" t="s">
        <v>143</v>
      </c>
      <c r="E35" s="179">
        <v>5</v>
      </c>
      <c r="F35" s="180"/>
      <c r="G35" s="181">
        <f>ROUND(E35*F35,2)</f>
        <v>0</v>
      </c>
      <c r="H35" s="180"/>
      <c r="I35" s="181">
        <f>ROUND(E35*H35,2)</f>
        <v>0</v>
      </c>
      <c r="J35" s="180"/>
      <c r="K35" s="181">
        <f>ROUND(E35*J35,2)</f>
        <v>0</v>
      </c>
      <c r="L35" s="181">
        <v>15</v>
      </c>
      <c r="M35" s="181">
        <f>G35*(1+L35/100)</f>
        <v>0</v>
      </c>
      <c r="N35" s="181">
        <v>0</v>
      </c>
      <c r="O35" s="181">
        <f>ROUND(E35*N35,2)</f>
        <v>0</v>
      </c>
      <c r="P35" s="181">
        <v>0</v>
      </c>
      <c r="Q35" s="181">
        <f>ROUND(E35*P35,2)</f>
        <v>0</v>
      </c>
      <c r="R35" s="181"/>
      <c r="S35" s="181" t="s">
        <v>144</v>
      </c>
      <c r="T35" s="182" t="s">
        <v>136</v>
      </c>
      <c r="U35" s="162">
        <v>0</v>
      </c>
      <c r="V35" s="162">
        <f>ROUND(E35*U35,2)</f>
        <v>0</v>
      </c>
      <c r="W35" s="162"/>
      <c r="X35" s="162" t="s">
        <v>145</v>
      </c>
      <c r="Y35" s="153"/>
      <c r="Z35" s="153"/>
      <c r="AA35" s="153"/>
      <c r="AB35" s="153"/>
      <c r="AC35" s="153"/>
      <c r="AD35" s="153"/>
      <c r="AE35" s="153"/>
      <c r="AF35" s="153"/>
      <c r="AG35" s="153" t="s">
        <v>146</v>
      </c>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outlineLevel="1" x14ac:dyDescent="0.2">
      <c r="A36" s="160"/>
      <c r="B36" s="161"/>
      <c r="C36" s="187" t="s">
        <v>316</v>
      </c>
      <c r="D36" s="163"/>
      <c r="E36" s="164">
        <v>1</v>
      </c>
      <c r="F36" s="162"/>
      <c r="G36" s="162"/>
      <c r="H36" s="162"/>
      <c r="I36" s="162"/>
      <c r="J36" s="162"/>
      <c r="K36" s="162"/>
      <c r="L36" s="162"/>
      <c r="M36" s="162"/>
      <c r="N36" s="162"/>
      <c r="O36" s="162"/>
      <c r="P36" s="162"/>
      <c r="Q36" s="162"/>
      <c r="R36" s="162"/>
      <c r="S36" s="162"/>
      <c r="T36" s="162"/>
      <c r="U36" s="162"/>
      <c r="V36" s="162"/>
      <c r="W36" s="162"/>
      <c r="X36" s="162"/>
      <c r="Y36" s="153"/>
      <c r="Z36" s="153"/>
      <c r="AA36" s="153"/>
      <c r="AB36" s="153"/>
      <c r="AC36" s="153"/>
      <c r="AD36" s="153"/>
      <c r="AE36" s="153"/>
      <c r="AF36" s="153"/>
      <c r="AG36" s="153" t="s">
        <v>149</v>
      </c>
      <c r="AH36" s="153">
        <v>0</v>
      </c>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row>
    <row r="37" spans="1:60" outlineLevel="1" x14ac:dyDescent="0.2">
      <c r="A37" s="160"/>
      <c r="B37" s="161"/>
      <c r="C37" s="187" t="s">
        <v>316</v>
      </c>
      <c r="D37" s="163"/>
      <c r="E37" s="164">
        <v>1</v>
      </c>
      <c r="F37" s="162"/>
      <c r="G37" s="162"/>
      <c r="H37" s="162"/>
      <c r="I37" s="162"/>
      <c r="J37" s="162"/>
      <c r="K37" s="162"/>
      <c r="L37" s="162"/>
      <c r="M37" s="162"/>
      <c r="N37" s="162"/>
      <c r="O37" s="162"/>
      <c r="P37" s="162"/>
      <c r="Q37" s="162"/>
      <c r="R37" s="162"/>
      <c r="S37" s="162"/>
      <c r="T37" s="162"/>
      <c r="U37" s="162"/>
      <c r="V37" s="162"/>
      <c r="W37" s="162"/>
      <c r="X37" s="162"/>
      <c r="Y37" s="153"/>
      <c r="Z37" s="153"/>
      <c r="AA37" s="153"/>
      <c r="AB37" s="153"/>
      <c r="AC37" s="153"/>
      <c r="AD37" s="153"/>
      <c r="AE37" s="153"/>
      <c r="AF37" s="153"/>
      <c r="AG37" s="153" t="s">
        <v>149</v>
      </c>
      <c r="AH37" s="153">
        <v>0</v>
      </c>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row>
    <row r="38" spans="1:60" outlineLevel="1" x14ac:dyDescent="0.2">
      <c r="A38" s="160"/>
      <c r="B38" s="161"/>
      <c r="C38" s="187" t="s">
        <v>316</v>
      </c>
      <c r="D38" s="163"/>
      <c r="E38" s="164">
        <v>1</v>
      </c>
      <c r="F38" s="162"/>
      <c r="G38" s="162"/>
      <c r="H38" s="162"/>
      <c r="I38" s="162"/>
      <c r="J38" s="162"/>
      <c r="K38" s="162"/>
      <c r="L38" s="162"/>
      <c r="M38" s="162"/>
      <c r="N38" s="162"/>
      <c r="O38" s="162"/>
      <c r="P38" s="162"/>
      <c r="Q38" s="162"/>
      <c r="R38" s="162"/>
      <c r="S38" s="162"/>
      <c r="T38" s="162"/>
      <c r="U38" s="162"/>
      <c r="V38" s="162"/>
      <c r="W38" s="162"/>
      <c r="X38" s="162"/>
      <c r="Y38" s="153"/>
      <c r="Z38" s="153"/>
      <c r="AA38" s="153"/>
      <c r="AB38" s="153"/>
      <c r="AC38" s="153"/>
      <c r="AD38" s="153"/>
      <c r="AE38" s="153"/>
      <c r="AF38" s="153"/>
      <c r="AG38" s="153" t="s">
        <v>149</v>
      </c>
      <c r="AH38" s="153">
        <v>0</v>
      </c>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row>
    <row r="39" spans="1:60" outlineLevel="1" x14ac:dyDescent="0.2">
      <c r="A39" s="160"/>
      <c r="B39" s="161"/>
      <c r="C39" s="187" t="s">
        <v>316</v>
      </c>
      <c r="D39" s="163"/>
      <c r="E39" s="164">
        <v>1</v>
      </c>
      <c r="F39" s="162"/>
      <c r="G39" s="162"/>
      <c r="H39" s="162"/>
      <c r="I39" s="162"/>
      <c r="J39" s="162"/>
      <c r="K39" s="162"/>
      <c r="L39" s="162"/>
      <c r="M39" s="162"/>
      <c r="N39" s="162"/>
      <c r="O39" s="162"/>
      <c r="P39" s="162"/>
      <c r="Q39" s="162"/>
      <c r="R39" s="162"/>
      <c r="S39" s="162"/>
      <c r="T39" s="162"/>
      <c r="U39" s="162"/>
      <c r="V39" s="162"/>
      <c r="W39" s="162"/>
      <c r="X39" s="162"/>
      <c r="Y39" s="153"/>
      <c r="Z39" s="153"/>
      <c r="AA39" s="153"/>
      <c r="AB39" s="153"/>
      <c r="AC39" s="153"/>
      <c r="AD39" s="153"/>
      <c r="AE39" s="153"/>
      <c r="AF39" s="153"/>
      <c r="AG39" s="153" t="s">
        <v>149</v>
      </c>
      <c r="AH39" s="153">
        <v>0</v>
      </c>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row>
    <row r="40" spans="1:60" outlineLevel="1" x14ac:dyDescent="0.2">
      <c r="A40" s="160"/>
      <c r="B40" s="161"/>
      <c r="C40" s="187" t="s">
        <v>316</v>
      </c>
      <c r="D40" s="163"/>
      <c r="E40" s="164">
        <v>1</v>
      </c>
      <c r="F40" s="162"/>
      <c r="G40" s="162"/>
      <c r="H40" s="162"/>
      <c r="I40" s="162"/>
      <c r="J40" s="162"/>
      <c r="K40" s="162"/>
      <c r="L40" s="162"/>
      <c r="M40" s="162"/>
      <c r="N40" s="162"/>
      <c r="O40" s="162"/>
      <c r="P40" s="162"/>
      <c r="Q40" s="162"/>
      <c r="R40" s="162"/>
      <c r="S40" s="162"/>
      <c r="T40" s="162"/>
      <c r="U40" s="162"/>
      <c r="V40" s="162"/>
      <c r="W40" s="162"/>
      <c r="X40" s="162"/>
      <c r="Y40" s="153"/>
      <c r="Z40" s="153"/>
      <c r="AA40" s="153"/>
      <c r="AB40" s="153"/>
      <c r="AC40" s="153"/>
      <c r="AD40" s="153"/>
      <c r="AE40" s="153"/>
      <c r="AF40" s="153"/>
      <c r="AG40" s="153" t="s">
        <v>149</v>
      </c>
      <c r="AH40" s="153">
        <v>0</v>
      </c>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row>
    <row r="41" spans="1:60" outlineLevel="1" x14ac:dyDescent="0.2">
      <c r="A41" s="160"/>
      <c r="B41" s="161"/>
      <c r="C41" s="245"/>
      <c r="D41" s="246"/>
      <c r="E41" s="246"/>
      <c r="F41" s="246"/>
      <c r="G41" s="246"/>
      <c r="H41" s="162"/>
      <c r="I41" s="162"/>
      <c r="J41" s="162"/>
      <c r="K41" s="162"/>
      <c r="L41" s="162"/>
      <c r="M41" s="162"/>
      <c r="N41" s="162"/>
      <c r="O41" s="162"/>
      <c r="P41" s="162"/>
      <c r="Q41" s="162"/>
      <c r="R41" s="162"/>
      <c r="S41" s="162"/>
      <c r="T41" s="162"/>
      <c r="U41" s="162"/>
      <c r="V41" s="162"/>
      <c r="W41" s="162"/>
      <c r="X41" s="162"/>
      <c r="Y41" s="153"/>
      <c r="Z41" s="153"/>
      <c r="AA41" s="153"/>
      <c r="AB41" s="153"/>
      <c r="AC41" s="153"/>
      <c r="AD41" s="153"/>
      <c r="AE41" s="153"/>
      <c r="AF41" s="153"/>
      <c r="AG41" s="153" t="s">
        <v>140</v>
      </c>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row>
    <row r="42" spans="1:60" outlineLevel="1" x14ac:dyDescent="0.2">
      <c r="A42" s="176">
        <v>10</v>
      </c>
      <c r="B42" s="177" t="s">
        <v>166</v>
      </c>
      <c r="C42" s="186" t="s">
        <v>167</v>
      </c>
      <c r="D42" s="178" t="s">
        <v>168</v>
      </c>
      <c r="E42" s="179">
        <v>72</v>
      </c>
      <c r="F42" s="180"/>
      <c r="G42" s="181">
        <f>ROUND(E42*F42,2)</f>
        <v>0</v>
      </c>
      <c r="H42" s="180"/>
      <c r="I42" s="181">
        <f>ROUND(E42*H42,2)</f>
        <v>0</v>
      </c>
      <c r="J42" s="180"/>
      <c r="K42" s="181">
        <f>ROUND(E42*J42,2)</f>
        <v>0</v>
      </c>
      <c r="L42" s="181">
        <v>15</v>
      </c>
      <c r="M42" s="181">
        <f>G42*(1+L42/100)</f>
        <v>0</v>
      </c>
      <c r="N42" s="181">
        <v>0</v>
      </c>
      <c r="O42" s="181">
        <f>ROUND(E42*N42,2)</f>
        <v>0</v>
      </c>
      <c r="P42" s="181">
        <v>0</v>
      </c>
      <c r="Q42" s="181">
        <f>ROUND(E42*P42,2)</f>
        <v>0</v>
      </c>
      <c r="R42" s="181"/>
      <c r="S42" s="181" t="s">
        <v>135</v>
      </c>
      <c r="T42" s="182" t="s">
        <v>136</v>
      </c>
      <c r="U42" s="162">
        <v>0</v>
      </c>
      <c r="V42" s="162">
        <f>ROUND(E42*U42,2)</f>
        <v>0</v>
      </c>
      <c r="W42" s="162"/>
      <c r="X42" s="162" t="s">
        <v>137</v>
      </c>
      <c r="Y42" s="153"/>
      <c r="Z42" s="153"/>
      <c r="AA42" s="153"/>
      <c r="AB42" s="153"/>
      <c r="AC42" s="153"/>
      <c r="AD42" s="153"/>
      <c r="AE42" s="153"/>
      <c r="AF42" s="153"/>
      <c r="AG42" s="153" t="s">
        <v>138</v>
      </c>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row>
    <row r="43" spans="1:60" ht="22.5" outlineLevel="1" x14ac:dyDescent="0.2">
      <c r="A43" s="160"/>
      <c r="B43" s="161"/>
      <c r="C43" s="247" t="s">
        <v>169</v>
      </c>
      <c r="D43" s="248"/>
      <c r="E43" s="248"/>
      <c r="F43" s="248"/>
      <c r="G43" s="248"/>
      <c r="H43" s="162"/>
      <c r="I43" s="162"/>
      <c r="J43" s="162"/>
      <c r="K43" s="162"/>
      <c r="L43" s="162"/>
      <c r="M43" s="162"/>
      <c r="N43" s="162"/>
      <c r="O43" s="162"/>
      <c r="P43" s="162"/>
      <c r="Q43" s="162"/>
      <c r="R43" s="162"/>
      <c r="S43" s="162"/>
      <c r="T43" s="162"/>
      <c r="U43" s="162"/>
      <c r="V43" s="162"/>
      <c r="W43" s="162"/>
      <c r="X43" s="162"/>
      <c r="Y43" s="153"/>
      <c r="Z43" s="153"/>
      <c r="AA43" s="153"/>
      <c r="AB43" s="153"/>
      <c r="AC43" s="153"/>
      <c r="AD43" s="153"/>
      <c r="AE43" s="153"/>
      <c r="AF43" s="153"/>
      <c r="AG43" s="153" t="s">
        <v>139</v>
      </c>
      <c r="AH43" s="153"/>
      <c r="AI43" s="153"/>
      <c r="AJ43" s="153"/>
      <c r="AK43" s="153"/>
      <c r="AL43" s="153"/>
      <c r="AM43" s="153"/>
      <c r="AN43" s="153"/>
      <c r="AO43" s="153"/>
      <c r="AP43" s="153"/>
      <c r="AQ43" s="153"/>
      <c r="AR43" s="153"/>
      <c r="AS43" s="153"/>
      <c r="AT43" s="153"/>
      <c r="AU43" s="153"/>
      <c r="AV43" s="153"/>
      <c r="AW43" s="153"/>
      <c r="AX43" s="153"/>
      <c r="AY43" s="153"/>
      <c r="AZ43" s="153"/>
      <c r="BA43" s="183" t="str">
        <f>C43</f>
        <v>Generace datových bodů  "Uživatelské software dle RPD-Investorem definovaném rozsahu,  nastavení paramerů, komplexní vyzkoušení funkcionality, odladění, předání.</v>
      </c>
      <c r="BB43" s="153"/>
      <c r="BC43" s="153"/>
      <c r="BD43" s="153"/>
      <c r="BE43" s="153"/>
      <c r="BF43" s="153"/>
      <c r="BG43" s="153"/>
      <c r="BH43" s="153"/>
    </row>
    <row r="44" spans="1:60" outlineLevel="1" x14ac:dyDescent="0.2">
      <c r="A44" s="160"/>
      <c r="B44" s="161"/>
      <c r="C44" s="245"/>
      <c r="D44" s="246"/>
      <c r="E44" s="246"/>
      <c r="F44" s="246"/>
      <c r="G44" s="246"/>
      <c r="H44" s="162"/>
      <c r="I44" s="162"/>
      <c r="J44" s="162"/>
      <c r="K44" s="162"/>
      <c r="L44" s="162"/>
      <c r="M44" s="162"/>
      <c r="N44" s="162"/>
      <c r="O44" s="162"/>
      <c r="P44" s="162"/>
      <c r="Q44" s="162"/>
      <c r="R44" s="162"/>
      <c r="S44" s="162"/>
      <c r="T44" s="162"/>
      <c r="U44" s="162"/>
      <c r="V44" s="162"/>
      <c r="W44" s="162"/>
      <c r="X44" s="162"/>
      <c r="Y44" s="153"/>
      <c r="Z44" s="153"/>
      <c r="AA44" s="153"/>
      <c r="AB44" s="153"/>
      <c r="AC44" s="153"/>
      <c r="AD44" s="153"/>
      <c r="AE44" s="153"/>
      <c r="AF44" s="153"/>
      <c r="AG44" s="153" t="s">
        <v>140</v>
      </c>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row>
    <row r="45" spans="1:60" outlineLevel="1" x14ac:dyDescent="0.2">
      <c r="A45" s="176">
        <v>11</v>
      </c>
      <c r="B45" s="177" t="s">
        <v>170</v>
      </c>
      <c r="C45" s="186" t="s">
        <v>171</v>
      </c>
      <c r="D45" s="178" t="s">
        <v>168</v>
      </c>
      <c r="E45" s="179">
        <v>72</v>
      </c>
      <c r="F45" s="180"/>
      <c r="G45" s="181">
        <f>ROUND(E45*F45,2)</f>
        <v>0</v>
      </c>
      <c r="H45" s="180"/>
      <c r="I45" s="181">
        <f>ROUND(E45*H45,2)</f>
        <v>0</v>
      </c>
      <c r="J45" s="180"/>
      <c r="K45" s="181">
        <f>ROUND(E45*J45,2)</f>
        <v>0</v>
      </c>
      <c r="L45" s="181">
        <v>15</v>
      </c>
      <c r="M45" s="181">
        <f>G45*(1+L45/100)</f>
        <v>0</v>
      </c>
      <c r="N45" s="181">
        <v>0</v>
      </c>
      <c r="O45" s="181">
        <f>ROUND(E45*N45,2)</f>
        <v>0</v>
      </c>
      <c r="P45" s="181">
        <v>0</v>
      </c>
      <c r="Q45" s="181">
        <f>ROUND(E45*P45,2)</f>
        <v>0</v>
      </c>
      <c r="R45" s="181"/>
      <c r="S45" s="181" t="s">
        <v>135</v>
      </c>
      <c r="T45" s="182" t="s">
        <v>136</v>
      </c>
      <c r="U45" s="162">
        <v>0</v>
      </c>
      <c r="V45" s="162">
        <f>ROUND(E45*U45,2)</f>
        <v>0</v>
      </c>
      <c r="W45" s="162"/>
      <c r="X45" s="162" t="s">
        <v>137</v>
      </c>
      <c r="Y45" s="153"/>
      <c r="Z45" s="153"/>
      <c r="AA45" s="153"/>
      <c r="AB45" s="153"/>
      <c r="AC45" s="153"/>
      <c r="AD45" s="153"/>
      <c r="AE45" s="153"/>
      <c r="AF45" s="153"/>
      <c r="AG45" s="153" t="s">
        <v>138</v>
      </c>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row>
    <row r="46" spans="1:60" outlineLevel="1" x14ac:dyDescent="0.2">
      <c r="A46" s="160"/>
      <c r="B46" s="161"/>
      <c r="C46" s="247" t="s">
        <v>172</v>
      </c>
      <c r="D46" s="248"/>
      <c r="E46" s="248"/>
      <c r="F46" s="248"/>
      <c r="G46" s="248"/>
      <c r="H46" s="162"/>
      <c r="I46" s="162"/>
      <c r="J46" s="162"/>
      <c r="K46" s="162"/>
      <c r="L46" s="162"/>
      <c r="M46" s="162"/>
      <c r="N46" s="162"/>
      <c r="O46" s="162"/>
      <c r="P46" s="162"/>
      <c r="Q46" s="162"/>
      <c r="R46" s="162"/>
      <c r="S46" s="162"/>
      <c r="T46" s="162"/>
      <c r="U46" s="162"/>
      <c r="V46" s="162"/>
      <c r="W46" s="162"/>
      <c r="X46" s="162"/>
      <c r="Y46" s="153"/>
      <c r="Z46" s="153"/>
      <c r="AA46" s="153"/>
      <c r="AB46" s="153"/>
      <c r="AC46" s="153"/>
      <c r="AD46" s="153"/>
      <c r="AE46" s="153"/>
      <c r="AF46" s="153"/>
      <c r="AG46" s="153" t="s">
        <v>139</v>
      </c>
      <c r="AH46" s="153"/>
      <c r="AI46" s="153"/>
      <c r="AJ46" s="153"/>
      <c r="AK46" s="153"/>
      <c r="AL46" s="153"/>
      <c r="AM46" s="153"/>
      <c r="AN46" s="153"/>
      <c r="AO46" s="153"/>
      <c r="AP46" s="153"/>
      <c r="AQ46" s="153"/>
      <c r="AR46" s="153"/>
      <c r="AS46" s="153"/>
      <c r="AT46" s="153"/>
      <c r="AU46" s="153"/>
      <c r="AV46" s="153"/>
      <c r="AW46" s="153"/>
      <c r="AX46" s="153"/>
      <c r="AY46" s="153"/>
      <c r="AZ46" s="153"/>
      <c r="BA46" s="183" t="str">
        <f>C46</f>
        <v>Test 1:1  "Kompeltní kotrola zapojení HW,  nastavení paramerů, komplexní vyzkoušení funkcionality, odladění, předání.</v>
      </c>
      <c r="BB46" s="153"/>
      <c r="BC46" s="153"/>
      <c r="BD46" s="153"/>
      <c r="BE46" s="153"/>
      <c r="BF46" s="153"/>
      <c r="BG46" s="153"/>
      <c r="BH46" s="153"/>
    </row>
    <row r="47" spans="1:60" outlineLevel="1" x14ac:dyDescent="0.2">
      <c r="A47" s="160"/>
      <c r="B47" s="161"/>
      <c r="C47" s="187" t="s">
        <v>324</v>
      </c>
      <c r="D47" s="163"/>
      <c r="E47" s="164">
        <v>72</v>
      </c>
      <c r="F47" s="162"/>
      <c r="G47" s="162"/>
      <c r="H47" s="162"/>
      <c r="I47" s="162"/>
      <c r="J47" s="162"/>
      <c r="K47" s="162"/>
      <c r="L47" s="162"/>
      <c r="M47" s="162"/>
      <c r="N47" s="162"/>
      <c r="O47" s="162"/>
      <c r="P47" s="162"/>
      <c r="Q47" s="162"/>
      <c r="R47" s="162"/>
      <c r="S47" s="162"/>
      <c r="T47" s="162"/>
      <c r="U47" s="162"/>
      <c r="V47" s="162"/>
      <c r="W47" s="162"/>
      <c r="X47" s="162"/>
      <c r="Y47" s="153"/>
      <c r="Z47" s="153"/>
      <c r="AA47" s="153"/>
      <c r="AB47" s="153"/>
      <c r="AC47" s="153"/>
      <c r="AD47" s="153"/>
      <c r="AE47" s="153"/>
      <c r="AF47" s="153"/>
      <c r="AG47" s="153" t="s">
        <v>149</v>
      </c>
      <c r="AH47" s="153">
        <v>0</v>
      </c>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row>
    <row r="48" spans="1:60" outlineLevel="1" x14ac:dyDescent="0.2">
      <c r="A48" s="160"/>
      <c r="B48" s="161"/>
      <c r="C48" s="245"/>
      <c r="D48" s="246"/>
      <c r="E48" s="246"/>
      <c r="F48" s="246"/>
      <c r="G48" s="246"/>
      <c r="H48" s="162"/>
      <c r="I48" s="162"/>
      <c r="J48" s="162"/>
      <c r="K48" s="162"/>
      <c r="L48" s="162"/>
      <c r="M48" s="162"/>
      <c r="N48" s="162"/>
      <c r="O48" s="162"/>
      <c r="P48" s="162"/>
      <c r="Q48" s="162"/>
      <c r="R48" s="162"/>
      <c r="S48" s="162"/>
      <c r="T48" s="162"/>
      <c r="U48" s="162"/>
      <c r="V48" s="162"/>
      <c r="W48" s="162"/>
      <c r="X48" s="162"/>
      <c r="Y48" s="153"/>
      <c r="Z48" s="153"/>
      <c r="AA48" s="153"/>
      <c r="AB48" s="153"/>
      <c r="AC48" s="153"/>
      <c r="AD48" s="153"/>
      <c r="AE48" s="153"/>
      <c r="AF48" s="153"/>
      <c r="AG48" s="153" t="s">
        <v>140</v>
      </c>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row>
    <row r="49" spans="1:60" outlineLevel="1" x14ac:dyDescent="0.2">
      <c r="A49" s="176">
        <v>12</v>
      </c>
      <c r="B49" s="177" t="s">
        <v>173</v>
      </c>
      <c r="C49" s="186" t="s">
        <v>174</v>
      </c>
      <c r="D49" s="178" t="s">
        <v>168</v>
      </c>
      <c r="E49" s="179">
        <v>72</v>
      </c>
      <c r="F49" s="180"/>
      <c r="G49" s="181">
        <f>ROUND(E49*F49,2)</f>
        <v>0</v>
      </c>
      <c r="H49" s="180"/>
      <c r="I49" s="181">
        <f>ROUND(E49*H49,2)</f>
        <v>0</v>
      </c>
      <c r="J49" s="180"/>
      <c r="K49" s="181">
        <f>ROUND(E49*J49,2)</f>
        <v>0</v>
      </c>
      <c r="L49" s="181">
        <v>15</v>
      </c>
      <c r="M49" s="181">
        <f>G49*(1+L49/100)</f>
        <v>0</v>
      </c>
      <c r="N49" s="181">
        <v>0</v>
      </c>
      <c r="O49" s="181">
        <f>ROUND(E49*N49,2)</f>
        <v>0</v>
      </c>
      <c r="P49" s="181">
        <v>0</v>
      </c>
      <c r="Q49" s="181">
        <f>ROUND(E49*P49,2)</f>
        <v>0</v>
      </c>
      <c r="R49" s="181"/>
      <c r="S49" s="181" t="s">
        <v>135</v>
      </c>
      <c r="T49" s="182" t="s">
        <v>136</v>
      </c>
      <c r="U49" s="162">
        <v>0</v>
      </c>
      <c r="V49" s="162">
        <f>ROUND(E49*U49,2)</f>
        <v>0</v>
      </c>
      <c r="W49" s="162"/>
      <c r="X49" s="162" t="s">
        <v>137</v>
      </c>
      <c r="Y49" s="153"/>
      <c r="Z49" s="153"/>
      <c r="AA49" s="153"/>
      <c r="AB49" s="153"/>
      <c r="AC49" s="153"/>
      <c r="AD49" s="153"/>
      <c r="AE49" s="153"/>
      <c r="AF49" s="153"/>
      <c r="AG49" s="153" t="s">
        <v>138</v>
      </c>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row>
    <row r="50" spans="1:60" ht="22.5" outlineLevel="1" x14ac:dyDescent="0.2">
      <c r="A50" s="160"/>
      <c r="B50" s="161"/>
      <c r="C50" s="247" t="s">
        <v>175</v>
      </c>
      <c r="D50" s="248"/>
      <c r="E50" s="248"/>
      <c r="F50" s="248"/>
      <c r="G50" s="248"/>
      <c r="H50" s="162"/>
      <c r="I50" s="162"/>
      <c r="J50" s="162"/>
      <c r="K50" s="162"/>
      <c r="L50" s="162"/>
      <c r="M50" s="162"/>
      <c r="N50" s="162"/>
      <c r="O50" s="162"/>
      <c r="P50" s="162"/>
      <c r="Q50" s="162"/>
      <c r="R50" s="162"/>
      <c r="S50" s="162"/>
      <c r="T50" s="162"/>
      <c r="U50" s="162"/>
      <c r="V50" s="162"/>
      <c r="W50" s="162"/>
      <c r="X50" s="162"/>
      <c r="Y50" s="153"/>
      <c r="Z50" s="153"/>
      <c r="AA50" s="153"/>
      <c r="AB50" s="153"/>
      <c r="AC50" s="153"/>
      <c r="AD50" s="153"/>
      <c r="AE50" s="153"/>
      <c r="AF50" s="153"/>
      <c r="AG50" s="153" t="s">
        <v>139</v>
      </c>
      <c r="AH50" s="153"/>
      <c r="AI50" s="153"/>
      <c r="AJ50" s="153"/>
      <c r="AK50" s="153"/>
      <c r="AL50" s="153"/>
      <c r="AM50" s="153"/>
      <c r="AN50" s="153"/>
      <c r="AO50" s="153"/>
      <c r="AP50" s="153"/>
      <c r="AQ50" s="153"/>
      <c r="AR50" s="153"/>
      <c r="AS50" s="153"/>
      <c r="AT50" s="153"/>
      <c r="AU50" s="153"/>
      <c r="AV50" s="153"/>
      <c r="AW50" s="153"/>
      <c r="AX50" s="153"/>
      <c r="AY50" s="153"/>
      <c r="AZ50" s="153"/>
      <c r="BA50" s="183" t="str">
        <f>C50</f>
        <v>Uživatelská  vizualizace datových bodů  na display s grafickým zobrazením. Technologické schéma definovaného zařízení, dynamizace technologických schémat, nastavení paramerů, vyzkoušení funkce.</v>
      </c>
      <c r="BB50" s="153"/>
      <c r="BC50" s="153"/>
      <c r="BD50" s="153"/>
      <c r="BE50" s="153"/>
      <c r="BF50" s="153"/>
      <c r="BG50" s="153"/>
      <c r="BH50" s="153"/>
    </row>
    <row r="51" spans="1:60" outlineLevel="1" x14ac:dyDescent="0.2">
      <c r="A51" s="160"/>
      <c r="B51" s="161"/>
      <c r="C51" s="187" t="s">
        <v>324</v>
      </c>
      <c r="D51" s="163"/>
      <c r="E51" s="164">
        <v>72</v>
      </c>
      <c r="F51" s="162"/>
      <c r="G51" s="162"/>
      <c r="H51" s="162"/>
      <c r="I51" s="162"/>
      <c r="J51" s="162"/>
      <c r="K51" s="162"/>
      <c r="L51" s="162"/>
      <c r="M51" s="162"/>
      <c r="N51" s="162"/>
      <c r="O51" s="162"/>
      <c r="P51" s="162"/>
      <c r="Q51" s="162"/>
      <c r="R51" s="162"/>
      <c r="S51" s="162"/>
      <c r="T51" s="162"/>
      <c r="U51" s="162"/>
      <c r="V51" s="162"/>
      <c r="W51" s="162"/>
      <c r="X51" s="162"/>
      <c r="Y51" s="153"/>
      <c r="Z51" s="153"/>
      <c r="AA51" s="153"/>
      <c r="AB51" s="153"/>
      <c r="AC51" s="153"/>
      <c r="AD51" s="153"/>
      <c r="AE51" s="153"/>
      <c r="AF51" s="153"/>
      <c r="AG51" s="153" t="s">
        <v>149</v>
      </c>
      <c r="AH51" s="153">
        <v>0</v>
      </c>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row>
    <row r="52" spans="1:60" outlineLevel="1" x14ac:dyDescent="0.2">
      <c r="A52" s="160"/>
      <c r="B52" s="161"/>
      <c r="C52" s="245"/>
      <c r="D52" s="246"/>
      <c r="E52" s="246"/>
      <c r="F52" s="246"/>
      <c r="G52" s="246"/>
      <c r="H52" s="162"/>
      <c r="I52" s="162"/>
      <c r="J52" s="162"/>
      <c r="K52" s="162"/>
      <c r="L52" s="162"/>
      <c r="M52" s="162"/>
      <c r="N52" s="162"/>
      <c r="O52" s="162"/>
      <c r="P52" s="162"/>
      <c r="Q52" s="162"/>
      <c r="R52" s="162"/>
      <c r="S52" s="162"/>
      <c r="T52" s="162"/>
      <c r="U52" s="162"/>
      <c r="V52" s="162"/>
      <c r="W52" s="162"/>
      <c r="X52" s="162"/>
      <c r="Y52" s="153"/>
      <c r="Z52" s="153"/>
      <c r="AA52" s="153"/>
      <c r="AB52" s="153"/>
      <c r="AC52" s="153"/>
      <c r="AD52" s="153"/>
      <c r="AE52" s="153"/>
      <c r="AF52" s="153"/>
      <c r="AG52" s="153" t="s">
        <v>140</v>
      </c>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row>
    <row r="53" spans="1:60" outlineLevel="1" x14ac:dyDescent="0.2">
      <c r="A53" s="176">
        <v>13</v>
      </c>
      <c r="B53" s="177" t="s">
        <v>176</v>
      </c>
      <c r="C53" s="186" t="s">
        <v>177</v>
      </c>
      <c r="D53" s="178" t="s">
        <v>168</v>
      </c>
      <c r="E53" s="179">
        <v>72</v>
      </c>
      <c r="F53" s="180"/>
      <c r="G53" s="181">
        <f>ROUND(E53*F53,2)</f>
        <v>0</v>
      </c>
      <c r="H53" s="180"/>
      <c r="I53" s="181">
        <f>ROUND(E53*H53,2)</f>
        <v>0</v>
      </c>
      <c r="J53" s="180"/>
      <c r="K53" s="181">
        <f>ROUND(E53*J53,2)</f>
        <v>0</v>
      </c>
      <c r="L53" s="181">
        <v>15</v>
      </c>
      <c r="M53" s="181">
        <f>G53*(1+L53/100)</f>
        <v>0</v>
      </c>
      <c r="N53" s="181">
        <v>0</v>
      </c>
      <c r="O53" s="181">
        <f>ROUND(E53*N53,2)</f>
        <v>0</v>
      </c>
      <c r="P53" s="181">
        <v>0</v>
      </c>
      <c r="Q53" s="181">
        <f>ROUND(E53*P53,2)</f>
        <v>0</v>
      </c>
      <c r="R53" s="181"/>
      <c r="S53" s="181" t="s">
        <v>135</v>
      </c>
      <c r="T53" s="182" t="s">
        <v>136</v>
      </c>
      <c r="U53" s="162">
        <v>0</v>
      </c>
      <c r="V53" s="162">
        <f>ROUND(E53*U53,2)</f>
        <v>0</v>
      </c>
      <c r="W53" s="162"/>
      <c r="X53" s="162" t="s">
        <v>137</v>
      </c>
      <c r="Y53" s="153"/>
      <c r="Z53" s="153"/>
      <c r="AA53" s="153"/>
      <c r="AB53" s="153"/>
      <c r="AC53" s="153"/>
      <c r="AD53" s="153"/>
      <c r="AE53" s="153"/>
      <c r="AF53" s="153"/>
      <c r="AG53" s="153" t="s">
        <v>138</v>
      </c>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row>
    <row r="54" spans="1:60" ht="22.5" outlineLevel="1" x14ac:dyDescent="0.2">
      <c r="A54" s="160"/>
      <c r="B54" s="161"/>
      <c r="C54" s="247" t="s">
        <v>178</v>
      </c>
      <c r="D54" s="248"/>
      <c r="E54" s="248"/>
      <c r="F54" s="248"/>
      <c r="G54" s="248"/>
      <c r="H54" s="162"/>
      <c r="I54" s="162"/>
      <c r="J54" s="162"/>
      <c r="K54" s="162"/>
      <c r="L54" s="162"/>
      <c r="M54" s="162"/>
      <c r="N54" s="162"/>
      <c r="O54" s="162"/>
      <c r="P54" s="162"/>
      <c r="Q54" s="162"/>
      <c r="R54" s="162"/>
      <c r="S54" s="162"/>
      <c r="T54" s="162"/>
      <c r="U54" s="162"/>
      <c r="V54" s="162"/>
      <c r="W54" s="162"/>
      <c r="X54" s="162"/>
      <c r="Y54" s="153"/>
      <c r="Z54" s="153"/>
      <c r="AA54" s="153"/>
      <c r="AB54" s="153"/>
      <c r="AC54" s="153"/>
      <c r="AD54" s="153"/>
      <c r="AE54" s="153"/>
      <c r="AF54" s="153"/>
      <c r="AG54" s="153" t="s">
        <v>139</v>
      </c>
      <c r="AH54" s="153"/>
      <c r="AI54" s="153"/>
      <c r="AJ54" s="153"/>
      <c r="AK54" s="153"/>
      <c r="AL54" s="153"/>
      <c r="AM54" s="153"/>
      <c r="AN54" s="153"/>
      <c r="AO54" s="153"/>
      <c r="AP54" s="153"/>
      <c r="AQ54" s="153"/>
      <c r="AR54" s="153"/>
      <c r="AS54" s="153"/>
      <c r="AT54" s="153"/>
      <c r="AU54" s="153"/>
      <c r="AV54" s="153"/>
      <c r="AW54" s="153"/>
      <c r="AX54" s="153"/>
      <c r="AY54" s="153"/>
      <c r="AZ54" s="153"/>
      <c r="BA54" s="183" t="str">
        <f>C54</f>
        <v>Uživatelská  grafická vizualizace na pracovní stanici (PC)  - kompletní pro danou technologii. Technologické schémata definovaného zařízení, dynamizace technologických schémat, nastavení paramerů, vyzkousení funkce pracovní stanice.</v>
      </c>
      <c r="BB54" s="153"/>
      <c r="BC54" s="153"/>
      <c r="BD54" s="153"/>
      <c r="BE54" s="153"/>
      <c r="BF54" s="153"/>
      <c r="BG54" s="153"/>
      <c r="BH54" s="153"/>
    </row>
    <row r="55" spans="1:60" outlineLevel="1" x14ac:dyDescent="0.2">
      <c r="A55" s="160"/>
      <c r="B55" s="161"/>
      <c r="C55" s="187" t="s">
        <v>324</v>
      </c>
      <c r="D55" s="163"/>
      <c r="E55" s="164">
        <v>72</v>
      </c>
      <c r="F55" s="162"/>
      <c r="G55" s="162"/>
      <c r="H55" s="162"/>
      <c r="I55" s="162"/>
      <c r="J55" s="162"/>
      <c r="K55" s="162"/>
      <c r="L55" s="162"/>
      <c r="M55" s="162"/>
      <c r="N55" s="162"/>
      <c r="O55" s="162"/>
      <c r="P55" s="162"/>
      <c r="Q55" s="162"/>
      <c r="R55" s="162"/>
      <c r="S55" s="162"/>
      <c r="T55" s="162"/>
      <c r="U55" s="162"/>
      <c r="V55" s="162"/>
      <c r="W55" s="162"/>
      <c r="X55" s="162"/>
      <c r="Y55" s="153"/>
      <c r="Z55" s="153"/>
      <c r="AA55" s="153"/>
      <c r="AB55" s="153"/>
      <c r="AC55" s="153"/>
      <c r="AD55" s="153"/>
      <c r="AE55" s="153"/>
      <c r="AF55" s="153"/>
      <c r="AG55" s="153" t="s">
        <v>149</v>
      </c>
      <c r="AH55" s="153">
        <v>0</v>
      </c>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1:60" outlineLevel="1" x14ac:dyDescent="0.2">
      <c r="A56" s="160"/>
      <c r="B56" s="161"/>
      <c r="C56" s="245"/>
      <c r="D56" s="246"/>
      <c r="E56" s="246"/>
      <c r="F56" s="246"/>
      <c r="G56" s="246"/>
      <c r="H56" s="162"/>
      <c r="I56" s="162"/>
      <c r="J56" s="162"/>
      <c r="K56" s="162"/>
      <c r="L56" s="162"/>
      <c r="M56" s="162"/>
      <c r="N56" s="162"/>
      <c r="O56" s="162"/>
      <c r="P56" s="162"/>
      <c r="Q56" s="162"/>
      <c r="R56" s="162"/>
      <c r="S56" s="162"/>
      <c r="T56" s="162"/>
      <c r="U56" s="162"/>
      <c r="V56" s="162"/>
      <c r="W56" s="162"/>
      <c r="X56" s="162"/>
      <c r="Y56" s="153"/>
      <c r="Z56" s="153"/>
      <c r="AA56" s="153"/>
      <c r="AB56" s="153"/>
      <c r="AC56" s="153"/>
      <c r="AD56" s="153"/>
      <c r="AE56" s="153"/>
      <c r="AF56" s="153"/>
      <c r="AG56" s="153" t="s">
        <v>140</v>
      </c>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row>
    <row r="57" spans="1:60" outlineLevel="1" x14ac:dyDescent="0.2">
      <c r="A57" s="176">
        <v>14</v>
      </c>
      <c r="B57" s="177" t="s">
        <v>325</v>
      </c>
      <c r="C57" s="186" t="s">
        <v>326</v>
      </c>
      <c r="D57" s="178" t="s">
        <v>134</v>
      </c>
      <c r="E57" s="179">
        <v>3</v>
      </c>
      <c r="F57" s="180"/>
      <c r="G57" s="181">
        <f>ROUND(E57*F57,2)</f>
        <v>0</v>
      </c>
      <c r="H57" s="180"/>
      <c r="I57" s="181">
        <f>ROUND(E57*H57,2)</f>
        <v>0</v>
      </c>
      <c r="J57" s="180"/>
      <c r="K57" s="181">
        <f>ROUND(E57*J57,2)</f>
        <v>0</v>
      </c>
      <c r="L57" s="181">
        <v>15</v>
      </c>
      <c r="M57" s="181">
        <f>G57*(1+L57/100)</f>
        <v>0</v>
      </c>
      <c r="N57" s="181">
        <v>0</v>
      </c>
      <c r="O57" s="181">
        <f>ROUND(E57*N57,2)</f>
        <v>0</v>
      </c>
      <c r="P57" s="181">
        <v>0</v>
      </c>
      <c r="Q57" s="181">
        <f>ROUND(E57*P57,2)</f>
        <v>0</v>
      </c>
      <c r="R57" s="181"/>
      <c r="S57" s="181" t="s">
        <v>135</v>
      </c>
      <c r="T57" s="182" t="s">
        <v>136</v>
      </c>
      <c r="U57" s="162">
        <v>0</v>
      </c>
      <c r="V57" s="162">
        <f>ROUND(E57*U57,2)</f>
        <v>0</v>
      </c>
      <c r="W57" s="162"/>
      <c r="X57" s="162" t="s">
        <v>137</v>
      </c>
      <c r="Y57" s="153"/>
      <c r="Z57" s="153"/>
      <c r="AA57" s="153"/>
      <c r="AB57" s="153"/>
      <c r="AC57" s="153"/>
      <c r="AD57" s="153"/>
      <c r="AE57" s="153"/>
      <c r="AF57" s="153"/>
      <c r="AG57" s="153" t="s">
        <v>138</v>
      </c>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row>
    <row r="58" spans="1:60" outlineLevel="1" x14ac:dyDescent="0.2">
      <c r="A58" s="160"/>
      <c r="B58" s="161"/>
      <c r="C58" s="249"/>
      <c r="D58" s="250"/>
      <c r="E58" s="250"/>
      <c r="F58" s="250"/>
      <c r="G58" s="250"/>
      <c r="H58" s="162"/>
      <c r="I58" s="162"/>
      <c r="J58" s="162"/>
      <c r="K58" s="162"/>
      <c r="L58" s="162"/>
      <c r="M58" s="162"/>
      <c r="N58" s="162"/>
      <c r="O58" s="162"/>
      <c r="P58" s="162"/>
      <c r="Q58" s="162"/>
      <c r="R58" s="162"/>
      <c r="S58" s="162"/>
      <c r="T58" s="162"/>
      <c r="U58" s="162"/>
      <c r="V58" s="162"/>
      <c r="W58" s="162"/>
      <c r="X58" s="162"/>
      <c r="Y58" s="153"/>
      <c r="Z58" s="153"/>
      <c r="AA58" s="153"/>
      <c r="AB58" s="153"/>
      <c r="AC58" s="153"/>
      <c r="AD58" s="153"/>
      <c r="AE58" s="153"/>
      <c r="AF58" s="153"/>
      <c r="AG58" s="153" t="s">
        <v>140</v>
      </c>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row>
    <row r="59" spans="1:60" outlineLevel="1" x14ac:dyDescent="0.2">
      <c r="A59" s="176">
        <v>15</v>
      </c>
      <c r="B59" s="177" t="s">
        <v>327</v>
      </c>
      <c r="C59" s="186" t="s">
        <v>328</v>
      </c>
      <c r="D59" s="178" t="s">
        <v>134</v>
      </c>
      <c r="E59" s="179">
        <v>3</v>
      </c>
      <c r="F59" s="180"/>
      <c r="G59" s="181">
        <f>ROUND(E59*F59,2)</f>
        <v>0</v>
      </c>
      <c r="H59" s="180"/>
      <c r="I59" s="181">
        <f>ROUND(E59*H59,2)</f>
        <v>0</v>
      </c>
      <c r="J59" s="180"/>
      <c r="K59" s="181">
        <f>ROUND(E59*J59,2)</f>
        <v>0</v>
      </c>
      <c r="L59" s="181">
        <v>15</v>
      </c>
      <c r="M59" s="181">
        <f>G59*(1+L59/100)</f>
        <v>0</v>
      </c>
      <c r="N59" s="181">
        <v>0</v>
      </c>
      <c r="O59" s="181">
        <f>ROUND(E59*N59,2)</f>
        <v>0</v>
      </c>
      <c r="P59" s="181">
        <v>0</v>
      </c>
      <c r="Q59" s="181">
        <f>ROUND(E59*P59,2)</f>
        <v>0</v>
      </c>
      <c r="R59" s="181"/>
      <c r="S59" s="181" t="s">
        <v>135</v>
      </c>
      <c r="T59" s="182" t="s">
        <v>136</v>
      </c>
      <c r="U59" s="162">
        <v>0</v>
      </c>
      <c r="V59" s="162">
        <f>ROUND(E59*U59,2)</f>
        <v>0</v>
      </c>
      <c r="W59" s="162"/>
      <c r="X59" s="162" t="s">
        <v>137</v>
      </c>
      <c r="Y59" s="153"/>
      <c r="Z59" s="153"/>
      <c r="AA59" s="153"/>
      <c r="AB59" s="153"/>
      <c r="AC59" s="153"/>
      <c r="AD59" s="153"/>
      <c r="AE59" s="153"/>
      <c r="AF59" s="153"/>
      <c r="AG59" s="153" t="s">
        <v>138</v>
      </c>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row>
    <row r="60" spans="1:60" outlineLevel="1" x14ac:dyDescent="0.2">
      <c r="A60" s="160"/>
      <c r="B60" s="161"/>
      <c r="C60" s="247" t="s">
        <v>329</v>
      </c>
      <c r="D60" s="248"/>
      <c r="E60" s="248"/>
      <c r="F60" s="248"/>
      <c r="G60" s="248"/>
      <c r="H60" s="162"/>
      <c r="I60" s="162"/>
      <c r="J60" s="162"/>
      <c r="K60" s="162"/>
      <c r="L60" s="162"/>
      <c r="M60" s="162"/>
      <c r="N60" s="162"/>
      <c r="O60" s="162"/>
      <c r="P60" s="162"/>
      <c r="Q60" s="162"/>
      <c r="R60" s="162"/>
      <c r="S60" s="162"/>
      <c r="T60" s="162"/>
      <c r="U60" s="162"/>
      <c r="V60" s="162"/>
      <c r="W60" s="162"/>
      <c r="X60" s="162"/>
      <c r="Y60" s="153"/>
      <c r="Z60" s="153"/>
      <c r="AA60" s="153"/>
      <c r="AB60" s="153"/>
      <c r="AC60" s="153"/>
      <c r="AD60" s="153"/>
      <c r="AE60" s="153"/>
      <c r="AF60" s="153"/>
      <c r="AG60" s="153" t="s">
        <v>139</v>
      </c>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row>
    <row r="61" spans="1:60" outlineLevel="1" x14ac:dyDescent="0.2">
      <c r="A61" s="160"/>
      <c r="B61" s="161"/>
      <c r="C61" s="245"/>
      <c r="D61" s="246"/>
      <c r="E61" s="246"/>
      <c r="F61" s="246"/>
      <c r="G61" s="246"/>
      <c r="H61" s="162"/>
      <c r="I61" s="162"/>
      <c r="J61" s="162"/>
      <c r="K61" s="162"/>
      <c r="L61" s="162"/>
      <c r="M61" s="162"/>
      <c r="N61" s="162"/>
      <c r="O61" s="162"/>
      <c r="P61" s="162"/>
      <c r="Q61" s="162"/>
      <c r="R61" s="162"/>
      <c r="S61" s="162"/>
      <c r="T61" s="162"/>
      <c r="U61" s="162"/>
      <c r="V61" s="162"/>
      <c r="W61" s="162"/>
      <c r="X61" s="162"/>
      <c r="Y61" s="153"/>
      <c r="Z61" s="153"/>
      <c r="AA61" s="153"/>
      <c r="AB61" s="153"/>
      <c r="AC61" s="153"/>
      <c r="AD61" s="153"/>
      <c r="AE61" s="153"/>
      <c r="AF61" s="153"/>
      <c r="AG61" s="153" t="s">
        <v>140</v>
      </c>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row>
    <row r="62" spans="1:60" outlineLevel="1" x14ac:dyDescent="0.2">
      <c r="A62" s="176">
        <v>16</v>
      </c>
      <c r="B62" s="177" t="s">
        <v>179</v>
      </c>
      <c r="C62" s="186" t="s">
        <v>180</v>
      </c>
      <c r="D62" s="178" t="s">
        <v>134</v>
      </c>
      <c r="E62" s="179">
        <v>1</v>
      </c>
      <c r="F62" s="180"/>
      <c r="G62" s="181">
        <f>ROUND(E62*F62,2)</f>
        <v>0</v>
      </c>
      <c r="H62" s="180"/>
      <c r="I62" s="181">
        <f>ROUND(E62*H62,2)</f>
        <v>0</v>
      </c>
      <c r="J62" s="180"/>
      <c r="K62" s="181">
        <f>ROUND(E62*J62,2)</f>
        <v>0</v>
      </c>
      <c r="L62" s="181">
        <v>15</v>
      </c>
      <c r="M62" s="181">
        <f>G62*(1+L62/100)</f>
        <v>0</v>
      </c>
      <c r="N62" s="181">
        <v>0</v>
      </c>
      <c r="O62" s="181">
        <f>ROUND(E62*N62,2)</f>
        <v>0</v>
      </c>
      <c r="P62" s="181">
        <v>0</v>
      </c>
      <c r="Q62" s="181">
        <f>ROUND(E62*P62,2)</f>
        <v>0</v>
      </c>
      <c r="R62" s="181"/>
      <c r="S62" s="181" t="s">
        <v>135</v>
      </c>
      <c r="T62" s="182" t="s">
        <v>136</v>
      </c>
      <c r="U62" s="162">
        <v>0</v>
      </c>
      <c r="V62" s="162">
        <f>ROUND(E62*U62,2)</f>
        <v>0</v>
      </c>
      <c r="W62" s="162"/>
      <c r="X62" s="162" t="s">
        <v>137</v>
      </c>
      <c r="Y62" s="153"/>
      <c r="Z62" s="153"/>
      <c r="AA62" s="153"/>
      <c r="AB62" s="153"/>
      <c r="AC62" s="153"/>
      <c r="AD62" s="153"/>
      <c r="AE62" s="153"/>
      <c r="AF62" s="153"/>
      <c r="AG62" s="153" t="s">
        <v>138</v>
      </c>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row>
    <row r="63" spans="1:60" ht="22.5" outlineLevel="1" x14ac:dyDescent="0.2">
      <c r="A63" s="160"/>
      <c r="B63" s="161"/>
      <c r="C63" s="247" t="s">
        <v>181</v>
      </c>
      <c r="D63" s="248"/>
      <c r="E63" s="248"/>
      <c r="F63" s="248"/>
      <c r="G63" s="248"/>
      <c r="H63" s="162"/>
      <c r="I63" s="162"/>
      <c r="J63" s="162"/>
      <c r="K63" s="162"/>
      <c r="L63" s="162"/>
      <c r="M63" s="162"/>
      <c r="N63" s="162"/>
      <c r="O63" s="162"/>
      <c r="P63" s="162"/>
      <c r="Q63" s="162"/>
      <c r="R63" s="162"/>
      <c r="S63" s="162"/>
      <c r="T63" s="162"/>
      <c r="U63" s="162"/>
      <c r="V63" s="162"/>
      <c r="W63" s="162"/>
      <c r="X63" s="162"/>
      <c r="Y63" s="153"/>
      <c r="Z63" s="153"/>
      <c r="AA63" s="153"/>
      <c r="AB63" s="153"/>
      <c r="AC63" s="153"/>
      <c r="AD63" s="153"/>
      <c r="AE63" s="153"/>
      <c r="AF63" s="153"/>
      <c r="AG63" s="153" t="s">
        <v>139</v>
      </c>
      <c r="AH63" s="153"/>
      <c r="AI63" s="153"/>
      <c r="AJ63" s="153"/>
      <c r="AK63" s="153"/>
      <c r="AL63" s="153"/>
      <c r="AM63" s="153"/>
      <c r="AN63" s="153"/>
      <c r="AO63" s="153"/>
      <c r="AP63" s="153"/>
      <c r="AQ63" s="153"/>
      <c r="AR63" s="153"/>
      <c r="AS63" s="153"/>
      <c r="AT63" s="153"/>
      <c r="AU63" s="153"/>
      <c r="AV63" s="153"/>
      <c r="AW63" s="153"/>
      <c r="AX63" s="153"/>
      <c r="AY63" s="153"/>
      <c r="AZ63" s="153"/>
      <c r="BA63" s="183" t="str">
        <f>C63</f>
        <v>Převodník M-Bus/Eth, včetně inegračního software pro  různé výrobce  měřičů tepla, max.počet měřičů 10 ks. K připojení pod centrály ve standardu SCADA</v>
      </c>
      <c r="BB63" s="153"/>
      <c r="BC63" s="153"/>
      <c r="BD63" s="153"/>
      <c r="BE63" s="153"/>
      <c r="BF63" s="153"/>
      <c r="BG63" s="153"/>
      <c r="BH63" s="153"/>
    </row>
    <row r="64" spans="1:60" outlineLevel="1" x14ac:dyDescent="0.2">
      <c r="A64" s="160"/>
      <c r="B64" s="161"/>
      <c r="C64" s="245"/>
      <c r="D64" s="246"/>
      <c r="E64" s="246"/>
      <c r="F64" s="246"/>
      <c r="G64" s="246"/>
      <c r="H64" s="162"/>
      <c r="I64" s="162"/>
      <c r="J64" s="162"/>
      <c r="K64" s="162"/>
      <c r="L64" s="162"/>
      <c r="M64" s="162"/>
      <c r="N64" s="162"/>
      <c r="O64" s="162"/>
      <c r="P64" s="162"/>
      <c r="Q64" s="162"/>
      <c r="R64" s="162"/>
      <c r="S64" s="162"/>
      <c r="T64" s="162"/>
      <c r="U64" s="162"/>
      <c r="V64" s="162"/>
      <c r="W64" s="162"/>
      <c r="X64" s="162"/>
      <c r="Y64" s="153"/>
      <c r="Z64" s="153"/>
      <c r="AA64" s="153"/>
      <c r="AB64" s="153"/>
      <c r="AC64" s="153"/>
      <c r="AD64" s="153"/>
      <c r="AE64" s="153"/>
      <c r="AF64" s="153"/>
      <c r="AG64" s="153" t="s">
        <v>140</v>
      </c>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row>
    <row r="65" spans="1:60" ht="22.5" outlineLevel="1" x14ac:dyDescent="0.2">
      <c r="A65" s="176">
        <v>17</v>
      </c>
      <c r="B65" s="177" t="s">
        <v>182</v>
      </c>
      <c r="C65" s="186" t="s">
        <v>183</v>
      </c>
      <c r="D65" s="178" t="s">
        <v>184</v>
      </c>
      <c r="E65" s="179">
        <v>3</v>
      </c>
      <c r="F65" s="180"/>
      <c r="G65" s="181">
        <f>ROUND(E65*F65,2)</f>
        <v>0</v>
      </c>
      <c r="H65" s="180"/>
      <c r="I65" s="181">
        <f>ROUND(E65*H65,2)</f>
        <v>0</v>
      </c>
      <c r="J65" s="180"/>
      <c r="K65" s="181">
        <f>ROUND(E65*J65,2)</f>
        <v>0</v>
      </c>
      <c r="L65" s="181">
        <v>15</v>
      </c>
      <c r="M65" s="181">
        <f>G65*(1+L65/100)</f>
        <v>0</v>
      </c>
      <c r="N65" s="181">
        <v>0</v>
      </c>
      <c r="O65" s="181">
        <f>ROUND(E65*N65,2)</f>
        <v>0</v>
      </c>
      <c r="P65" s="181">
        <v>0</v>
      </c>
      <c r="Q65" s="181">
        <f>ROUND(E65*P65,2)</f>
        <v>0</v>
      </c>
      <c r="R65" s="181"/>
      <c r="S65" s="181" t="s">
        <v>135</v>
      </c>
      <c r="T65" s="182" t="s">
        <v>136</v>
      </c>
      <c r="U65" s="162">
        <v>0</v>
      </c>
      <c r="V65" s="162">
        <f>ROUND(E65*U65,2)</f>
        <v>0</v>
      </c>
      <c r="W65" s="162"/>
      <c r="X65" s="162" t="s">
        <v>137</v>
      </c>
      <c r="Y65" s="153"/>
      <c r="Z65" s="153"/>
      <c r="AA65" s="153"/>
      <c r="AB65" s="153"/>
      <c r="AC65" s="153"/>
      <c r="AD65" s="153"/>
      <c r="AE65" s="153"/>
      <c r="AF65" s="153"/>
      <c r="AG65" s="153" t="s">
        <v>138</v>
      </c>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row>
    <row r="66" spans="1:60" ht="22.5" outlineLevel="1" x14ac:dyDescent="0.2">
      <c r="A66" s="160"/>
      <c r="B66" s="161"/>
      <c r="C66" s="247" t="s">
        <v>185</v>
      </c>
      <c r="D66" s="248"/>
      <c r="E66" s="248"/>
      <c r="F66" s="248"/>
      <c r="G66" s="248"/>
      <c r="H66" s="162"/>
      <c r="I66" s="162"/>
      <c r="J66" s="162"/>
      <c r="K66" s="162"/>
      <c r="L66" s="162"/>
      <c r="M66" s="162"/>
      <c r="N66" s="162"/>
      <c r="O66" s="162"/>
      <c r="P66" s="162"/>
      <c r="Q66" s="162"/>
      <c r="R66" s="162"/>
      <c r="S66" s="162"/>
      <c r="T66" s="162"/>
      <c r="U66" s="162"/>
      <c r="V66" s="162"/>
      <c r="W66" s="162"/>
      <c r="X66" s="162"/>
      <c r="Y66" s="153"/>
      <c r="Z66" s="153"/>
      <c r="AA66" s="153"/>
      <c r="AB66" s="153"/>
      <c r="AC66" s="153"/>
      <c r="AD66" s="153"/>
      <c r="AE66" s="153"/>
      <c r="AF66" s="153"/>
      <c r="AG66" s="153" t="s">
        <v>139</v>
      </c>
      <c r="AH66" s="153"/>
      <c r="AI66" s="153"/>
      <c r="AJ66" s="153"/>
      <c r="AK66" s="153"/>
      <c r="AL66" s="153"/>
      <c r="AM66" s="153"/>
      <c r="AN66" s="153"/>
      <c r="AO66" s="153"/>
      <c r="AP66" s="153"/>
      <c r="AQ66" s="153"/>
      <c r="AR66" s="153"/>
      <c r="AS66" s="153"/>
      <c r="AT66" s="153"/>
      <c r="AU66" s="153"/>
      <c r="AV66" s="153"/>
      <c r="AW66" s="153"/>
      <c r="AX66" s="153"/>
      <c r="AY66" s="153"/>
      <c r="AZ66" s="153"/>
      <c r="BA66" s="183" t="str">
        <f>C66</f>
        <v>Kompletní instalace a parametrizace komunikačníh  zařízení  /definovaného zařízení/, montáž, nastavení paramerů, vyzkousení funkce  přenosu dat a spojení nadřazeným systémem (centála,  server atp.)</v>
      </c>
      <c r="BB66" s="153"/>
      <c r="BC66" s="153"/>
      <c r="BD66" s="153"/>
      <c r="BE66" s="153"/>
      <c r="BF66" s="153"/>
      <c r="BG66" s="153"/>
      <c r="BH66" s="153"/>
    </row>
    <row r="67" spans="1:60" outlineLevel="1" x14ac:dyDescent="0.2">
      <c r="A67" s="160"/>
      <c r="B67" s="161"/>
      <c r="C67" s="245"/>
      <c r="D67" s="246"/>
      <c r="E67" s="246"/>
      <c r="F67" s="246"/>
      <c r="G67" s="246"/>
      <c r="H67" s="162"/>
      <c r="I67" s="162"/>
      <c r="J67" s="162"/>
      <c r="K67" s="162"/>
      <c r="L67" s="162"/>
      <c r="M67" s="162"/>
      <c r="N67" s="162"/>
      <c r="O67" s="162"/>
      <c r="P67" s="162"/>
      <c r="Q67" s="162"/>
      <c r="R67" s="162"/>
      <c r="S67" s="162"/>
      <c r="T67" s="162"/>
      <c r="U67" s="162"/>
      <c r="V67" s="162"/>
      <c r="W67" s="162"/>
      <c r="X67" s="162"/>
      <c r="Y67" s="153"/>
      <c r="Z67" s="153"/>
      <c r="AA67" s="153"/>
      <c r="AB67" s="153"/>
      <c r="AC67" s="153"/>
      <c r="AD67" s="153"/>
      <c r="AE67" s="153"/>
      <c r="AF67" s="153"/>
      <c r="AG67" s="153" t="s">
        <v>140</v>
      </c>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row>
    <row r="68" spans="1:60" outlineLevel="1" x14ac:dyDescent="0.2">
      <c r="A68" s="176">
        <v>18</v>
      </c>
      <c r="B68" s="177" t="s">
        <v>186</v>
      </c>
      <c r="C68" s="186" t="s">
        <v>187</v>
      </c>
      <c r="D68" s="178" t="s">
        <v>188</v>
      </c>
      <c r="E68" s="179">
        <v>82</v>
      </c>
      <c r="F68" s="180"/>
      <c r="G68" s="181">
        <f>ROUND(E68*F68,2)</f>
        <v>0</v>
      </c>
      <c r="H68" s="180"/>
      <c r="I68" s="181">
        <f>ROUND(E68*H68,2)</f>
        <v>0</v>
      </c>
      <c r="J68" s="180"/>
      <c r="K68" s="181">
        <f>ROUND(E68*J68,2)</f>
        <v>0</v>
      </c>
      <c r="L68" s="181">
        <v>15</v>
      </c>
      <c r="M68" s="181">
        <f>G68*(1+L68/100)</f>
        <v>0</v>
      </c>
      <c r="N68" s="181">
        <v>0</v>
      </c>
      <c r="O68" s="181">
        <f>ROUND(E68*N68,2)</f>
        <v>0</v>
      </c>
      <c r="P68" s="181">
        <v>0</v>
      </c>
      <c r="Q68" s="181">
        <f>ROUND(E68*P68,2)</f>
        <v>0</v>
      </c>
      <c r="R68" s="181" t="s">
        <v>189</v>
      </c>
      <c r="S68" s="181" t="s">
        <v>144</v>
      </c>
      <c r="T68" s="182" t="s">
        <v>136</v>
      </c>
      <c r="U68" s="162">
        <v>0</v>
      </c>
      <c r="V68" s="162">
        <f>ROUND(E68*U68,2)</f>
        <v>0</v>
      </c>
      <c r="W68" s="162"/>
      <c r="X68" s="162" t="s">
        <v>137</v>
      </c>
      <c r="Y68" s="153"/>
      <c r="Z68" s="153"/>
      <c r="AA68" s="153"/>
      <c r="AB68" s="153"/>
      <c r="AC68" s="153"/>
      <c r="AD68" s="153"/>
      <c r="AE68" s="153"/>
      <c r="AF68" s="153"/>
      <c r="AG68" s="153" t="s">
        <v>138</v>
      </c>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row>
    <row r="69" spans="1:60" outlineLevel="1" x14ac:dyDescent="0.2">
      <c r="A69" s="160"/>
      <c r="B69" s="161"/>
      <c r="C69" s="249"/>
      <c r="D69" s="250"/>
      <c r="E69" s="250"/>
      <c r="F69" s="250"/>
      <c r="G69" s="250"/>
      <c r="H69" s="162"/>
      <c r="I69" s="162"/>
      <c r="J69" s="162"/>
      <c r="K69" s="162"/>
      <c r="L69" s="162"/>
      <c r="M69" s="162"/>
      <c r="N69" s="162"/>
      <c r="O69" s="162"/>
      <c r="P69" s="162"/>
      <c r="Q69" s="162"/>
      <c r="R69" s="162"/>
      <c r="S69" s="162"/>
      <c r="T69" s="162"/>
      <c r="U69" s="162"/>
      <c r="V69" s="162"/>
      <c r="W69" s="162"/>
      <c r="X69" s="162"/>
      <c r="Y69" s="153"/>
      <c r="Z69" s="153"/>
      <c r="AA69" s="153"/>
      <c r="AB69" s="153"/>
      <c r="AC69" s="153"/>
      <c r="AD69" s="153"/>
      <c r="AE69" s="153"/>
      <c r="AF69" s="153"/>
      <c r="AG69" s="153" t="s">
        <v>140</v>
      </c>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row>
    <row r="70" spans="1:60" outlineLevel="1" x14ac:dyDescent="0.2">
      <c r="A70" s="176">
        <v>19</v>
      </c>
      <c r="B70" s="177" t="s">
        <v>297</v>
      </c>
      <c r="C70" s="186" t="s">
        <v>298</v>
      </c>
      <c r="D70" s="178" t="s">
        <v>168</v>
      </c>
      <c r="E70" s="179">
        <v>24</v>
      </c>
      <c r="F70" s="180"/>
      <c r="G70" s="181">
        <f>ROUND(E70*F70,2)</f>
        <v>0</v>
      </c>
      <c r="H70" s="180"/>
      <c r="I70" s="181">
        <f>ROUND(E70*H70,2)</f>
        <v>0</v>
      </c>
      <c r="J70" s="180"/>
      <c r="K70" s="181">
        <f>ROUND(E70*J70,2)</f>
        <v>0</v>
      </c>
      <c r="L70" s="181">
        <v>15</v>
      </c>
      <c r="M70" s="181">
        <f>G70*(1+L70/100)</f>
        <v>0</v>
      </c>
      <c r="N70" s="181">
        <v>0</v>
      </c>
      <c r="O70" s="181">
        <f>ROUND(E70*N70,2)</f>
        <v>0</v>
      </c>
      <c r="P70" s="181">
        <v>0</v>
      </c>
      <c r="Q70" s="181">
        <f>ROUND(E70*P70,2)</f>
        <v>0</v>
      </c>
      <c r="R70" s="181"/>
      <c r="S70" s="181" t="s">
        <v>135</v>
      </c>
      <c r="T70" s="182" t="s">
        <v>136</v>
      </c>
      <c r="U70" s="162">
        <v>0</v>
      </c>
      <c r="V70" s="162">
        <f>ROUND(E70*U70,2)</f>
        <v>0</v>
      </c>
      <c r="W70" s="162"/>
      <c r="X70" s="162" t="s">
        <v>137</v>
      </c>
      <c r="Y70" s="153"/>
      <c r="Z70" s="153"/>
      <c r="AA70" s="153"/>
      <c r="AB70" s="153"/>
      <c r="AC70" s="153"/>
      <c r="AD70" s="153"/>
      <c r="AE70" s="153"/>
      <c r="AF70" s="153"/>
      <c r="AG70" s="153" t="s">
        <v>138</v>
      </c>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row>
    <row r="71" spans="1:60" ht="22.5" outlineLevel="1" x14ac:dyDescent="0.2">
      <c r="A71" s="160"/>
      <c r="B71" s="161"/>
      <c r="C71" s="247" t="s">
        <v>299</v>
      </c>
      <c r="D71" s="248"/>
      <c r="E71" s="248"/>
      <c r="F71" s="248"/>
      <c r="G71" s="248"/>
      <c r="H71" s="162"/>
      <c r="I71" s="162"/>
      <c r="J71" s="162"/>
      <c r="K71" s="162"/>
      <c r="L71" s="162"/>
      <c r="M71" s="162"/>
      <c r="N71" s="162"/>
      <c r="O71" s="162"/>
      <c r="P71" s="162"/>
      <c r="Q71" s="162"/>
      <c r="R71" s="162"/>
      <c r="S71" s="162"/>
      <c r="T71" s="162"/>
      <c r="U71" s="162"/>
      <c r="V71" s="162"/>
      <c r="W71" s="162"/>
      <c r="X71" s="162"/>
      <c r="Y71" s="153"/>
      <c r="Z71" s="153"/>
      <c r="AA71" s="153"/>
      <c r="AB71" s="153"/>
      <c r="AC71" s="153"/>
      <c r="AD71" s="153"/>
      <c r="AE71" s="153"/>
      <c r="AF71" s="153"/>
      <c r="AG71" s="153" t="s">
        <v>139</v>
      </c>
      <c r="AH71" s="153"/>
      <c r="AI71" s="153"/>
      <c r="AJ71" s="153"/>
      <c r="AK71" s="153"/>
      <c r="AL71" s="153"/>
      <c r="AM71" s="153"/>
      <c r="AN71" s="153"/>
      <c r="AO71" s="153"/>
      <c r="AP71" s="153"/>
      <c r="AQ71" s="153"/>
      <c r="AR71" s="153"/>
      <c r="AS71" s="153"/>
      <c r="AT71" s="153"/>
      <c r="AU71" s="153"/>
      <c r="AV71" s="153"/>
      <c r="AW71" s="153"/>
      <c r="AX71" s="153"/>
      <c r="AY71" s="153"/>
      <c r="AZ71" s="153"/>
      <c r="BA71" s="183" t="str">
        <f>C71</f>
        <v>Uživatelská  vizualizace datových bodů do grafické centrály /pracovní stanici (PC)- dle použitého typu/ dálkových odečtů MT  v definovaném rozsahu   software,  nastavení paramerů, komplexní vyzkoušení funkcionality, odladění, předání.</v>
      </c>
      <c r="BB71" s="153"/>
      <c r="BC71" s="153"/>
      <c r="BD71" s="153"/>
      <c r="BE71" s="153"/>
      <c r="BF71" s="153"/>
      <c r="BG71" s="153"/>
      <c r="BH71" s="153"/>
    </row>
    <row r="72" spans="1:60" outlineLevel="1" x14ac:dyDescent="0.2">
      <c r="A72" s="160"/>
      <c r="B72" s="161"/>
      <c r="C72" s="245"/>
      <c r="D72" s="246"/>
      <c r="E72" s="246"/>
      <c r="F72" s="246"/>
      <c r="G72" s="246"/>
      <c r="H72" s="162"/>
      <c r="I72" s="162"/>
      <c r="J72" s="162"/>
      <c r="K72" s="162"/>
      <c r="L72" s="162"/>
      <c r="M72" s="162"/>
      <c r="N72" s="162"/>
      <c r="O72" s="162"/>
      <c r="P72" s="162"/>
      <c r="Q72" s="162"/>
      <c r="R72" s="162"/>
      <c r="S72" s="162"/>
      <c r="T72" s="162"/>
      <c r="U72" s="162"/>
      <c r="V72" s="162"/>
      <c r="W72" s="162"/>
      <c r="X72" s="162"/>
      <c r="Y72" s="153"/>
      <c r="Z72" s="153"/>
      <c r="AA72" s="153"/>
      <c r="AB72" s="153"/>
      <c r="AC72" s="153"/>
      <c r="AD72" s="153"/>
      <c r="AE72" s="153"/>
      <c r="AF72" s="153"/>
      <c r="AG72" s="153" t="s">
        <v>140</v>
      </c>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row>
    <row r="73" spans="1:60" outlineLevel="1" x14ac:dyDescent="0.2">
      <c r="A73" s="176">
        <v>20</v>
      </c>
      <c r="B73" s="177" t="s">
        <v>300</v>
      </c>
      <c r="C73" s="186" t="s">
        <v>301</v>
      </c>
      <c r="D73" s="178" t="s">
        <v>168</v>
      </c>
      <c r="E73" s="179">
        <v>24</v>
      </c>
      <c r="F73" s="180"/>
      <c r="G73" s="181">
        <f>ROUND(E73*F73,2)</f>
        <v>0</v>
      </c>
      <c r="H73" s="180"/>
      <c r="I73" s="181">
        <f>ROUND(E73*H73,2)</f>
        <v>0</v>
      </c>
      <c r="J73" s="180"/>
      <c r="K73" s="181">
        <f>ROUND(E73*J73,2)</f>
        <v>0</v>
      </c>
      <c r="L73" s="181">
        <v>15</v>
      </c>
      <c r="M73" s="181">
        <f>G73*(1+L73/100)</f>
        <v>0</v>
      </c>
      <c r="N73" s="181">
        <v>0</v>
      </c>
      <c r="O73" s="181">
        <f>ROUND(E73*N73,2)</f>
        <v>0</v>
      </c>
      <c r="P73" s="181">
        <v>0</v>
      </c>
      <c r="Q73" s="181">
        <f>ROUND(E73*P73,2)</f>
        <v>0</v>
      </c>
      <c r="R73" s="181"/>
      <c r="S73" s="181" t="s">
        <v>135</v>
      </c>
      <c r="T73" s="182" t="s">
        <v>136</v>
      </c>
      <c r="U73" s="162">
        <v>0</v>
      </c>
      <c r="V73" s="162">
        <f>ROUND(E73*U73,2)</f>
        <v>0</v>
      </c>
      <c r="W73" s="162"/>
      <c r="X73" s="162" t="s">
        <v>137</v>
      </c>
      <c r="Y73" s="153"/>
      <c r="Z73" s="153"/>
      <c r="AA73" s="153"/>
      <c r="AB73" s="153"/>
      <c r="AC73" s="153"/>
      <c r="AD73" s="153"/>
      <c r="AE73" s="153"/>
      <c r="AF73" s="153"/>
      <c r="AG73" s="153" t="s">
        <v>138</v>
      </c>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row>
    <row r="74" spans="1:60" ht="22.5" outlineLevel="1" x14ac:dyDescent="0.2">
      <c r="A74" s="160"/>
      <c r="B74" s="161"/>
      <c r="C74" s="247" t="s">
        <v>302</v>
      </c>
      <c r="D74" s="248"/>
      <c r="E74" s="248"/>
      <c r="F74" s="248"/>
      <c r="G74" s="248"/>
      <c r="H74" s="162"/>
      <c r="I74" s="162"/>
      <c r="J74" s="162"/>
      <c r="K74" s="162"/>
      <c r="L74" s="162"/>
      <c r="M74" s="162"/>
      <c r="N74" s="162"/>
      <c r="O74" s="162"/>
      <c r="P74" s="162"/>
      <c r="Q74" s="162"/>
      <c r="R74" s="162"/>
      <c r="S74" s="162"/>
      <c r="T74" s="162"/>
      <c r="U74" s="162"/>
      <c r="V74" s="162"/>
      <c r="W74" s="162"/>
      <c r="X74" s="162"/>
      <c r="Y74" s="153"/>
      <c r="Z74" s="153"/>
      <c r="AA74" s="153"/>
      <c r="AB74" s="153"/>
      <c r="AC74" s="153"/>
      <c r="AD74" s="153"/>
      <c r="AE74" s="153"/>
      <c r="AF74" s="153"/>
      <c r="AG74" s="153" t="s">
        <v>139</v>
      </c>
      <c r="AH74" s="153"/>
      <c r="AI74" s="153"/>
      <c r="AJ74" s="153"/>
      <c r="AK74" s="153"/>
      <c r="AL74" s="153"/>
      <c r="AM74" s="153"/>
      <c r="AN74" s="153"/>
      <c r="AO74" s="153"/>
      <c r="AP74" s="153"/>
      <c r="AQ74" s="153"/>
      <c r="AR74" s="153"/>
      <c r="AS74" s="153"/>
      <c r="AT74" s="153"/>
      <c r="AU74" s="153"/>
      <c r="AV74" s="153"/>
      <c r="AW74" s="153"/>
      <c r="AX74" s="153"/>
      <c r="AY74" s="153"/>
      <c r="AZ74" s="153"/>
      <c r="BA74" s="183" t="str">
        <f>C74</f>
        <v>Generace datových bodů do "Uživatelské databáze - kniha odečtů"  Investora v definovaném rozsahu   software,  nastavení paramerů, komplexní vyzkoušení funkcionality, odladění, předání.</v>
      </c>
      <c r="BB74" s="153"/>
      <c r="BC74" s="153"/>
      <c r="BD74" s="153"/>
      <c r="BE74" s="153"/>
      <c r="BF74" s="153"/>
      <c r="BG74" s="153"/>
      <c r="BH74" s="153"/>
    </row>
    <row r="75" spans="1:60" outlineLevel="1" x14ac:dyDescent="0.2">
      <c r="A75" s="160"/>
      <c r="B75" s="161"/>
      <c r="C75" s="245"/>
      <c r="D75" s="246"/>
      <c r="E75" s="246"/>
      <c r="F75" s="246"/>
      <c r="G75" s="246"/>
      <c r="H75" s="162"/>
      <c r="I75" s="162"/>
      <c r="J75" s="162"/>
      <c r="K75" s="162"/>
      <c r="L75" s="162"/>
      <c r="M75" s="162"/>
      <c r="N75" s="162"/>
      <c r="O75" s="162"/>
      <c r="P75" s="162"/>
      <c r="Q75" s="162"/>
      <c r="R75" s="162"/>
      <c r="S75" s="162"/>
      <c r="T75" s="162"/>
      <c r="U75" s="162"/>
      <c r="V75" s="162"/>
      <c r="W75" s="162"/>
      <c r="X75" s="162"/>
      <c r="Y75" s="153"/>
      <c r="Z75" s="153"/>
      <c r="AA75" s="153"/>
      <c r="AB75" s="153"/>
      <c r="AC75" s="153"/>
      <c r="AD75" s="153"/>
      <c r="AE75" s="153"/>
      <c r="AF75" s="153"/>
      <c r="AG75" s="153" t="s">
        <v>140</v>
      </c>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row>
    <row r="76" spans="1:60" x14ac:dyDescent="0.2">
      <c r="A76" s="156" t="s">
        <v>132</v>
      </c>
      <c r="B76" s="157" t="s">
        <v>91</v>
      </c>
      <c r="C76" s="188" t="s">
        <v>92</v>
      </c>
      <c r="D76" s="172"/>
      <c r="E76" s="173"/>
      <c r="F76" s="174"/>
      <c r="G76" s="174">
        <f>SUMIF(AG77:AG122,"&lt;&gt;NOR",G77:G122)</f>
        <v>0</v>
      </c>
      <c r="H76" s="174"/>
      <c r="I76" s="174">
        <f>SUM(I77:I122)</f>
        <v>0</v>
      </c>
      <c r="J76" s="174"/>
      <c r="K76" s="174">
        <f>SUM(K77:K122)</f>
        <v>0</v>
      </c>
      <c r="L76" s="174"/>
      <c r="M76" s="174">
        <f>SUM(M77:M122)</f>
        <v>0</v>
      </c>
      <c r="N76" s="174"/>
      <c r="O76" s="174">
        <f>SUM(O77:O122)</f>
        <v>0</v>
      </c>
      <c r="P76" s="174"/>
      <c r="Q76" s="174">
        <f>SUM(Q77:Q122)</f>
        <v>0</v>
      </c>
      <c r="R76" s="174"/>
      <c r="S76" s="174"/>
      <c r="T76" s="175"/>
      <c r="U76" s="165"/>
      <c r="V76" s="165">
        <f>SUM(V77:V122)</f>
        <v>29.3</v>
      </c>
      <c r="W76" s="165"/>
      <c r="X76" s="165"/>
      <c r="AG76" t="s">
        <v>133</v>
      </c>
    </row>
    <row r="77" spans="1:60" outlineLevel="1" x14ac:dyDescent="0.2">
      <c r="A77" s="160"/>
      <c r="B77" s="161"/>
      <c r="C77" s="247" t="s">
        <v>190</v>
      </c>
      <c r="D77" s="248"/>
      <c r="E77" s="248"/>
      <c r="F77" s="248"/>
      <c r="G77" s="248"/>
      <c r="H77" s="162"/>
      <c r="I77" s="162"/>
      <c r="J77" s="162"/>
      <c r="K77" s="162"/>
      <c r="L77" s="162"/>
      <c r="M77" s="162"/>
      <c r="N77" s="162"/>
      <c r="O77" s="162"/>
      <c r="P77" s="162"/>
      <c r="Q77" s="162"/>
      <c r="R77" s="162"/>
      <c r="S77" s="162"/>
      <c r="T77" s="162"/>
      <c r="U77" s="162"/>
      <c r="V77" s="162"/>
      <c r="W77" s="162"/>
      <c r="X77" s="162"/>
      <c r="Y77" s="153"/>
      <c r="Z77" s="153"/>
      <c r="AA77" s="153"/>
      <c r="AB77" s="153"/>
      <c r="AC77" s="153"/>
      <c r="AD77" s="153"/>
      <c r="AE77" s="153"/>
      <c r="AF77" s="153"/>
      <c r="AG77" s="153" t="s">
        <v>139</v>
      </c>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row>
    <row r="78" spans="1:60" outlineLevel="1" x14ac:dyDescent="0.2">
      <c r="A78" s="176">
        <v>21</v>
      </c>
      <c r="B78" s="177" t="s">
        <v>195</v>
      </c>
      <c r="C78" s="186" t="s">
        <v>196</v>
      </c>
      <c r="D78" s="178" t="s">
        <v>134</v>
      </c>
      <c r="E78" s="179">
        <v>1</v>
      </c>
      <c r="F78" s="180"/>
      <c r="G78" s="181">
        <f>ROUND(E78*F78,2)</f>
        <v>0</v>
      </c>
      <c r="H78" s="180"/>
      <c r="I78" s="181">
        <f>ROUND(E78*H78,2)</f>
        <v>0</v>
      </c>
      <c r="J78" s="180"/>
      <c r="K78" s="181">
        <f>ROUND(E78*J78,2)</f>
        <v>0</v>
      </c>
      <c r="L78" s="181">
        <v>15</v>
      </c>
      <c r="M78" s="181">
        <f>G78*(1+L78/100)</f>
        <v>0</v>
      </c>
      <c r="N78" s="181">
        <v>0</v>
      </c>
      <c r="O78" s="181">
        <f>ROUND(E78*N78,2)</f>
        <v>0</v>
      </c>
      <c r="P78" s="181">
        <v>0</v>
      </c>
      <c r="Q78" s="181">
        <f>ROUND(E78*P78,2)</f>
        <v>0</v>
      </c>
      <c r="R78" s="181"/>
      <c r="S78" s="181" t="s">
        <v>135</v>
      </c>
      <c r="T78" s="182" t="s">
        <v>136</v>
      </c>
      <c r="U78" s="162">
        <v>0</v>
      </c>
      <c r="V78" s="162">
        <f>ROUND(E78*U78,2)</f>
        <v>0</v>
      </c>
      <c r="W78" s="162"/>
      <c r="X78" s="162" t="s">
        <v>137</v>
      </c>
      <c r="Y78" s="153"/>
      <c r="Z78" s="153"/>
      <c r="AA78" s="153"/>
      <c r="AB78" s="153"/>
      <c r="AC78" s="153"/>
      <c r="AD78" s="153"/>
      <c r="AE78" s="153"/>
      <c r="AF78" s="153"/>
      <c r="AG78" s="153" t="s">
        <v>138</v>
      </c>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row>
    <row r="79" spans="1:60" outlineLevel="1" x14ac:dyDescent="0.2">
      <c r="A79" s="160"/>
      <c r="B79" s="161"/>
      <c r="C79" s="247" t="s">
        <v>197</v>
      </c>
      <c r="D79" s="248"/>
      <c r="E79" s="248"/>
      <c r="F79" s="248"/>
      <c r="G79" s="248"/>
      <c r="H79" s="162"/>
      <c r="I79" s="162"/>
      <c r="J79" s="162"/>
      <c r="K79" s="162"/>
      <c r="L79" s="162"/>
      <c r="M79" s="162"/>
      <c r="N79" s="162"/>
      <c r="O79" s="162"/>
      <c r="P79" s="162"/>
      <c r="Q79" s="162"/>
      <c r="R79" s="162"/>
      <c r="S79" s="162"/>
      <c r="T79" s="162"/>
      <c r="U79" s="162"/>
      <c r="V79" s="162"/>
      <c r="W79" s="162"/>
      <c r="X79" s="162"/>
      <c r="Y79" s="153"/>
      <c r="Z79" s="153"/>
      <c r="AA79" s="153"/>
      <c r="AB79" s="153"/>
      <c r="AC79" s="153"/>
      <c r="AD79" s="153"/>
      <c r="AE79" s="153"/>
      <c r="AF79" s="153"/>
      <c r="AG79" s="153" t="s">
        <v>139</v>
      </c>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row>
    <row r="80" spans="1:60" outlineLevel="1" x14ac:dyDescent="0.2">
      <c r="A80" s="160"/>
      <c r="B80" s="161"/>
      <c r="C80" s="245"/>
      <c r="D80" s="246"/>
      <c r="E80" s="246"/>
      <c r="F80" s="246"/>
      <c r="G80" s="246"/>
      <c r="H80" s="162"/>
      <c r="I80" s="162"/>
      <c r="J80" s="162"/>
      <c r="K80" s="162"/>
      <c r="L80" s="162"/>
      <c r="M80" s="162"/>
      <c r="N80" s="162"/>
      <c r="O80" s="162"/>
      <c r="P80" s="162"/>
      <c r="Q80" s="162"/>
      <c r="R80" s="162"/>
      <c r="S80" s="162"/>
      <c r="T80" s="162"/>
      <c r="U80" s="162"/>
      <c r="V80" s="162"/>
      <c r="W80" s="162"/>
      <c r="X80" s="162"/>
      <c r="Y80" s="153"/>
      <c r="Z80" s="153"/>
      <c r="AA80" s="153"/>
      <c r="AB80" s="153"/>
      <c r="AC80" s="153"/>
      <c r="AD80" s="153"/>
      <c r="AE80" s="153"/>
      <c r="AF80" s="153"/>
      <c r="AG80" s="153" t="s">
        <v>140</v>
      </c>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row>
    <row r="81" spans="1:60" outlineLevel="1" x14ac:dyDescent="0.2">
      <c r="A81" s="176">
        <v>22</v>
      </c>
      <c r="B81" s="177" t="s">
        <v>330</v>
      </c>
      <c r="C81" s="186" t="s">
        <v>191</v>
      </c>
      <c r="D81" s="178" t="s">
        <v>134</v>
      </c>
      <c r="E81" s="179">
        <v>15</v>
      </c>
      <c r="F81" s="180"/>
      <c r="G81" s="181">
        <f>ROUND(E81*F81,2)</f>
        <v>0</v>
      </c>
      <c r="H81" s="180"/>
      <c r="I81" s="181">
        <f>ROUND(E81*H81,2)</f>
        <v>0</v>
      </c>
      <c r="J81" s="180"/>
      <c r="K81" s="181">
        <f>ROUND(E81*J81,2)</f>
        <v>0</v>
      </c>
      <c r="L81" s="181">
        <v>15</v>
      </c>
      <c r="M81" s="181">
        <f>G81*(1+L81/100)</f>
        <v>0</v>
      </c>
      <c r="N81" s="181">
        <v>0</v>
      </c>
      <c r="O81" s="181">
        <f>ROUND(E81*N81,2)</f>
        <v>0</v>
      </c>
      <c r="P81" s="181">
        <v>0</v>
      </c>
      <c r="Q81" s="181">
        <f>ROUND(E81*P81,2)</f>
        <v>0</v>
      </c>
      <c r="R81" s="181"/>
      <c r="S81" s="181" t="s">
        <v>135</v>
      </c>
      <c r="T81" s="182" t="s">
        <v>136</v>
      </c>
      <c r="U81" s="162">
        <v>0</v>
      </c>
      <c r="V81" s="162">
        <f>ROUND(E81*U81,2)</f>
        <v>0</v>
      </c>
      <c r="W81" s="162"/>
      <c r="X81" s="162" t="s">
        <v>137</v>
      </c>
      <c r="Y81" s="153"/>
      <c r="Z81" s="153"/>
      <c r="AA81" s="153"/>
      <c r="AB81" s="153"/>
      <c r="AC81" s="153"/>
      <c r="AD81" s="153"/>
      <c r="AE81" s="153"/>
      <c r="AF81" s="153"/>
      <c r="AG81" s="153" t="s">
        <v>138</v>
      </c>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row>
    <row r="82" spans="1:60" outlineLevel="1" x14ac:dyDescent="0.2">
      <c r="A82" s="160"/>
      <c r="B82" s="161"/>
      <c r="C82" s="247" t="s">
        <v>331</v>
      </c>
      <c r="D82" s="248"/>
      <c r="E82" s="248"/>
      <c r="F82" s="248"/>
      <c r="G82" s="248"/>
      <c r="H82" s="162"/>
      <c r="I82" s="162"/>
      <c r="J82" s="162"/>
      <c r="K82" s="162"/>
      <c r="L82" s="162"/>
      <c r="M82" s="162"/>
      <c r="N82" s="162"/>
      <c r="O82" s="162"/>
      <c r="P82" s="162"/>
      <c r="Q82" s="162"/>
      <c r="R82" s="162"/>
      <c r="S82" s="162"/>
      <c r="T82" s="162"/>
      <c r="U82" s="162"/>
      <c r="V82" s="162"/>
      <c r="W82" s="162"/>
      <c r="X82" s="162"/>
      <c r="Y82" s="153"/>
      <c r="Z82" s="153"/>
      <c r="AA82" s="153"/>
      <c r="AB82" s="153"/>
      <c r="AC82" s="153"/>
      <c r="AD82" s="153"/>
      <c r="AE82" s="153"/>
      <c r="AF82" s="153"/>
      <c r="AG82" s="153" t="s">
        <v>139</v>
      </c>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row>
    <row r="83" spans="1:60" outlineLevel="1" x14ac:dyDescent="0.2">
      <c r="A83" s="160"/>
      <c r="B83" s="161"/>
      <c r="C83" s="245"/>
      <c r="D83" s="246"/>
      <c r="E83" s="246"/>
      <c r="F83" s="246"/>
      <c r="G83" s="246"/>
      <c r="H83" s="162"/>
      <c r="I83" s="162"/>
      <c r="J83" s="162"/>
      <c r="K83" s="162"/>
      <c r="L83" s="162"/>
      <c r="M83" s="162"/>
      <c r="N83" s="162"/>
      <c r="O83" s="162"/>
      <c r="P83" s="162"/>
      <c r="Q83" s="162"/>
      <c r="R83" s="162"/>
      <c r="S83" s="162"/>
      <c r="T83" s="162"/>
      <c r="U83" s="162"/>
      <c r="V83" s="162"/>
      <c r="W83" s="162"/>
      <c r="X83" s="162"/>
      <c r="Y83" s="153"/>
      <c r="Z83" s="153"/>
      <c r="AA83" s="153"/>
      <c r="AB83" s="153"/>
      <c r="AC83" s="153"/>
      <c r="AD83" s="153"/>
      <c r="AE83" s="153"/>
      <c r="AF83" s="153"/>
      <c r="AG83" s="153" t="s">
        <v>140</v>
      </c>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row>
    <row r="84" spans="1:60" outlineLevel="1" x14ac:dyDescent="0.2">
      <c r="A84" s="176">
        <v>23</v>
      </c>
      <c r="B84" s="177" t="s">
        <v>332</v>
      </c>
      <c r="C84" s="186" t="s">
        <v>191</v>
      </c>
      <c r="D84" s="178" t="s">
        <v>134</v>
      </c>
      <c r="E84" s="179">
        <v>15</v>
      </c>
      <c r="F84" s="180"/>
      <c r="G84" s="181">
        <f>ROUND(E84*F84,2)</f>
        <v>0</v>
      </c>
      <c r="H84" s="180"/>
      <c r="I84" s="181">
        <f>ROUND(E84*H84,2)</f>
        <v>0</v>
      </c>
      <c r="J84" s="180"/>
      <c r="K84" s="181">
        <f>ROUND(E84*J84,2)</f>
        <v>0</v>
      </c>
      <c r="L84" s="181">
        <v>15</v>
      </c>
      <c r="M84" s="181">
        <f>G84*(1+L84/100)</f>
        <v>0</v>
      </c>
      <c r="N84" s="181">
        <v>0</v>
      </c>
      <c r="O84" s="181">
        <f>ROUND(E84*N84,2)</f>
        <v>0</v>
      </c>
      <c r="P84" s="181">
        <v>0</v>
      </c>
      <c r="Q84" s="181">
        <f>ROUND(E84*P84,2)</f>
        <v>0</v>
      </c>
      <c r="R84" s="181"/>
      <c r="S84" s="181" t="s">
        <v>135</v>
      </c>
      <c r="T84" s="182" t="s">
        <v>136</v>
      </c>
      <c r="U84" s="162">
        <v>0</v>
      </c>
      <c r="V84" s="162">
        <f>ROUND(E84*U84,2)</f>
        <v>0</v>
      </c>
      <c r="W84" s="162"/>
      <c r="X84" s="162" t="s">
        <v>137</v>
      </c>
      <c r="Y84" s="153"/>
      <c r="Z84" s="153"/>
      <c r="AA84" s="153"/>
      <c r="AB84" s="153"/>
      <c r="AC84" s="153"/>
      <c r="AD84" s="153"/>
      <c r="AE84" s="153"/>
      <c r="AF84" s="153"/>
      <c r="AG84" s="153" t="s">
        <v>138</v>
      </c>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row>
    <row r="85" spans="1:60" outlineLevel="1" x14ac:dyDescent="0.2">
      <c r="A85" s="160"/>
      <c r="B85" s="161"/>
      <c r="C85" s="247" t="s">
        <v>333</v>
      </c>
      <c r="D85" s="248"/>
      <c r="E85" s="248"/>
      <c r="F85" s="248"/>
      <c r="G85" s="248"/>
      <c r="H85" s="162"/>
      <c r="I85" s="162"/>
      <c r="J85" s="162"/>
      <c r="K85" s="162"/>
      <c r="L85" s="162"/>
      <c r="M85" s="162"/>
      <c r="N85" s="162"/>
      <c r="O85" s="162"/>
      <c r="P85" s="162"/>
      <c r="Q85" s="162"/>
      <c r="R85" s="162"/>
      <c r="S85" s="162"/>
      <c r="T85" s="162"/>
      <c r="U85" s="162"/>
      <c r="V85" s="162"/>
      <c r="W85" s="162"/>
      <c r="X85" s="162"/>
      <c r="Y85" s="153"/>
      <c r="Z85" s="153"/>
      <c r="AA85" s="153"/>
      <c r="AB85" s="153"/>
      <c r="AC85" s="153"/>
      <c r="AD85" s="153"/>
      <c r="AE85" s="153"/>
      <c r="AF85" s="153"/>
      <c r="AG85" s="153" t="s">
        <v>139</v>
      </c>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row>
    <row r="86" spans="1:60" outlineLevel="1" x14ac:dyDescent="0.2">
      <c r="A86" s="160"/>
      <c r="B86" s="161"/>
      <c r="C86" s="187" t="s">
        <v>334</v>
      </c>
      <c r="D86" s="163"/>
      <c r="E86" s="164">
        <v>15</v>
      </c>
      <c r="F86" s="162"/>
      <c r="G86" s="162"/>
      <c r="H86" s="162"/>
      <c r="I86" s="162"/>
      <c r="J86" s="162"/>
      <c r="K86" s="162"/>
      <c r="L86" s="162"/>
      <c r="M86" s="162"/>
      <c r="N86" s="162"/>
      <c r="O86" s="162"/>
      <c r="P86" s="162"/>
      <c r="Q86" s="162"/>
      <c r="R86" s="162"/>
      <c r="S86" s="162"/>
      <c r="T86" s="162"/>
      <c r="U86" s="162"/>
      <c r="V86" s="162"/>
      <c r="W86" s="162"/>
      <c r="X86" s="162"/>
      <c r="Y86" s="153"/>
      <c r="Z86" s="153"/>
      <c r="AA86" s="153"/>
      <c r="AB86" s="153"/>
      <c r="AC86" s="153"/>
      <c r="AD86" s="153"/>
      <c r="AE86" s="153"/>
      <c r="AF86" s="153"/>
      <c r="AG86" s="153" t="s">
        <v>149</v>
      </c>
      <c r="AH86" s="153">
        <v>0</v>
      </c>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row>
    <row r="87" spans="1:60" outlineLevel="1" x14ac:dyDescent="0.2">
      <c r="A87" s="160"/>
      <c r="B87" s="161"/>
      <c r="C87" s="245"/>
      <c r="D87" s="246"/>
      <c r="E87" s="246"/>
      <c r="F87" s="246"/>
      <c r="G87" s="246"/>
      <c r="H87" s="162"/>
      <c r="I87" s="162"/>
      <c r="J87" s="162"/>
      <c r="K87" s="162"/>
      <c r="L87" s="162"/>
      <c r="M87" s="162"/>
      <c r="N87" s="162"/>
      <c r="O87" s="162"/>
      <c r="P87" s="162"/>
      <c r="Q87" s="162"/>
      <c r="R87" s="162"/>
      <c r="S87" s="162"/>
      <c r="T87" s="162"/>
      <c r="U87" s="162"/>
      <c r="V87" s="162"/>
      <c r="W87" s="162"/>
      <c r="X87" s="162"/>
      <c r="Y87" s="153"/>
      <c r="Z87" s="153"/>
      <c r="AA87" s="153"/>
      <c r="AB87" s="153"/>
      <c r="AC87" s="153"/>
      <c r="AD87" s="153"/>
      <c r="AE87" s="153"/>
      <c r="AF87" s="153"/>
      <c r="AG87" s="153" t="s">
        <v>140</v>
      </c>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row>
    <row r="88" spans="1:60" outlineLevel="1" x14ac:dyDescent="0.2">
      <c r="A88" s="176">
        <v>24</v>
      </c>
      <c r="B88" s="177" t="s">
        <v>335</v>
      </c>
      <c r="C88" s="186" t="s">
        <v>336</v>
      </c>
      <c r="D88" s="178" t="s">
        <v>143</v>
      </c>
      <c r="E88" s="179">
        <v>15</v>
      </c>
      <c r="F88" s="180"/>
      <c r="G88" s="181">
        <f>ROUND(E88*F88,2)</f>
        <v>0</v>
      </c>
      <c r="H88" s="180"/>
      <c r="I88" s="181">
        <f>ROUND(E88*H88,2)</f>
        <v>0</v>
      </c>
      <c r="J88" s="180"/>
      <c r="K88" s="181">
        <f>ROUND(E88*J88,2)</f>
        <v>0</v>
      </c>
      <c r="L88" s="181">
        <v>15</v>
      </c>
      <c r="M88" s="181">
        <f>G88*(1+L88/100)</f>
        <v>0</v>
      </c>
      <c r="N88" s="181">
        <v>0</v>
      </c>
      <c r="O88" s="181">
        <f>ROUND(E88*N88,2)</f>
        <v>0</v>
      </c>
      <c r="P88" s="181">
        <v>0</v>
      </c>
      <c r="Q88" s="181">
        <f>ROUND(E88*P88,2)</f>
        <v>0</v>
      </c>
      <c r="R88" s="181"/>
      <c r="S88" s="181" t="s">
        <v>135</v>
      </c>
      <c r="T88" s="182" t="s">
        <v>136</v>
      </c>
      <c r="U88" s="162">
        <v>0</v>
      </c>
      <c r="V88" s="162">
        <f>ROUND(E88*U88,2)</f>
        <v>0</v>
      </c>
      <c r="W88" s="162"/>
      <c r="X88" s="162" t="s">
        <v>145</v>
      </c>
      <c r="Y88" s="153"/>
      <c r="Z88" s="153"/>
      <c r="AA88" s="153"/>
      <c r="AB88" s="153"/>
      <c r="AC88" s="153"/>
      <c r="AD88" s="153"/>
      <c r="AE88" s="153"/>
      <c r="AF88" s="153"/>
      <c r="AG88" s="153" t="s">
        <v>146</v>
      </c>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row>
    <row r="89" spans="1:60" outlineLevel="1" x14ac:dyDescent="0.2">
      <c r="A89" s="160"/>
      <c r="B89" s="161"/>
      <c r="C89" s="249"/>
      <c r="D89" s="250"/>
      <c r="E89" s="250"/>
      <c r="F89" s="250"/>
      <c r="G89" s="250"/>
      <c r="H89" s="162"/>
      <c r="I89" s="162"/>
      <c r="J89" s="162"/>
      <c r="K89" s="162"/>
      <c r="L89" s="162"/>
      <c r="M89" s="162"/>
      <c r="N89" s="162"/>
      <c r="O89" s="162"/>
      <c r="P89" s="162"/>
      <c r="Q89" s="162"/>
      <c r="R89" s="162"/>
      <c r="S89" s="162"/>
      <c r="T89" s="162"/>
      <c r="U89" s="162"/>
      <c r="V89" s="162"/>
      <c r="W89" s="162"/>
      <c r="X89" s="162"/>
      <c r="Y89" s="153"/>
      <c r="Z89" s="153"/>
      <c r="AA89" s="153"/>
      <c r="AB89" s="153"/>
      <c r="AC89" s="153"/>
      <c r="AD89" s="153"/>
      <c r="AE89" s="153"/>
      <c r="AF89" s="153"/>
      <c r="AG89" s="153" t="s">
        <v>140</v>
      </c>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row>
    <row r="90" spans="1:60" outlineLevel="1" x14ac:dyDescent="0.2">
      <c r="A90" s="176">
        <v>25</v>
      </c>
      <c r="B90" s="177" t="s">
        <v>337</v>
      </c>
      <c r="C90" s="186" t="s">
        <v>338</v>
      </c>
      <c r="D90" s="178" t="s">
        <v>143</v>
      </c>
      <c r="E90" s="179">
        <v>15</v>
      </c>
      <c r="F90" s="180"/>
      <c r="G90" s="181">
        <f>ROUND(E90*F90,2)</f>
        <v>0</v>
      </c>
      <c r="H90" s="180"/>
      <c r="I90" s="181">
        <f>ROUND(E90*H90,2)</f>
        <v>0</v>
      </c>
      <c r="J90" s="180"/>
      <c r="K90" s="181">
        <f>ROUND(E90*J90,2)</f>
        <v>0</v>
      </c>
      <c r="L90" s="181">
        <v>15</v>
      </c>
      <c r="M90" s="181">
        <f>G90*(1+L90/100)</f>
        <v>0</v>
      </c>
      <c r="N90" s="181">
        <v>0</v>
      </c>
      <c r="O90" s="181">
        <f>ROUND(E90*N90,2)</f>
        <v>0</v>
      </c>
      <c r="P90" s="181">
        <v>0</v>
      </c>
      <c r="Q90" s="181">
        <f>ROUND(E90*P90,2)</f>
        <v>0</v>
      </c>
      <c r="R90" s="181"/>
      <c r="S90" s="181" t="s">
        <v>144</v>
      </c>
      <c r="T90" s="182" t="s">
        <v>136</v>
      </c>
      <c r="U90" s="162">
        <v>0</v>
      </c>
      <c r="V90" s="162">
        <f>ROUND(E90*U90,2)</f>
        <v>0</v>
      </c>
      <c r="W90" s="162"/>
      <c r="X90" s="162" t="s">
        <v>145</v>
      </c>
      <c r="Y90" s="153"/>
      <c r="Z90" s="153"/>
      <c r="AA90" s="153"/>
      <c r="AB90" s="153"/>
      <c r="AC90" s="153"/>
      <c r="AD90" s="153"/>
      <c r="AE90" s="153"/>
      <c r="AF90" s="153"/>
      <c r="AG90" s="153" t="s">
        <v>146</v>
      </c>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row>
    <row r="91" spans="1:60" outlineLevel="1" x14ac:dyDescent="0.2">
      <c r="A91" s="160"/>
      <c r="B91" s="161"/>
      <c r="C91" s="249"/>
      <c r="D91" s="250"/>
      <c r="E91" s="250"/>
      <c r="F91" s="250"/>
      <c r="G91" s="250"/>
      <c r="H91" s="162"/>
      <c r="I91" s="162"/>
      <c r="J91" s="162"/>
      <c r="K91" s="162"/>
      <c r="L91" s="162"/>
      <c r="M91" s="162"/>
      <c r="N91" s="162"/>
      <c r="O91" s="162"/>
      <c r="P91" s="162"/>
      <c r="Q91" s="162"/>
      <c r="R91" s="162"/>
      <c r="S91" s="162"/>
      <c r="T91" s="162"/>
      <c r="U91" s="162"/>
      <c r="V91" s="162"/>
      <c r="W91" s="162"/>
      <c r="X91" s="162"/>
      <c r="Y91" s="153"/>
      <c r="Z91" s="153"/>
      <c r="AA91" s="153"/>
      <c r="AB91" s="153"/>
      <c r="AC91" s="153"/>
      <c r="AD91" s="153"/>
      <c r="AE91" s="153"/>
      <c r="AF91" s="153"/>
      <c r="AG91" s="153" t="s">
        <v>140</v>
      </c>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row>
    <row r="92" spans="1:60" ht="33.75" outlineLevel="1" x14ac:dyDescent="0.2">
      <c r="A92" s="176">
        <v>26</v>
      </c>
      <c r="B92" s="177" t="s">
        <v>303</v>
      </c>
      <c r="C92" s="186" t="s">
        <v>304</v>
      </c>
      <c r="D92" s="178" t="s">
        <v>143</v>
      </c>
      <c r="E92" s="179">
        <v>1</v>
      </c>
      <c r="F92" s="180"/>
      <c r="G92" s="181">
        <f>ROUND(E92*F92,2)</f>
        <v>0</v>
      </c>
      <c r="H92" s="180"/>
      <c r="I92" s="181">
        <f>ROUND(E92*H92,2)</f>
        <v>0</v>
      </c>
      <c r="J92" s="180"/>
      <c r="K92" s="181">
        <f>ROUND(E92*J92,2)</f>
        <v>0</v>
      </c>
      <c r="L92" s="181">
        <v>15</v>
      </c>
      <c r="M92" s="181">
        <f>G92*(1+L92/100)</f>
        <v>0</v>
      </c>
      <c r="N92" s="181">
        <v>2.0000000000000001E-4</v>
      </c>
      <c r="O92" s="181">
        <f>ROUND(E92*N92,2)</f>
        <v>0</v>
      </c>
      <c r="P92" s="181">
        <v>0</v>
      </c>
      <c r="Q92" s="181">
        <f>ROUND(E92*P92,2)</f>
        <v>0</v>
      </c>
      <c r="R92" s="181" t="s">
        <v>189</v>
      </c>
      <c r="S92" s="181" t="s">
        <v>144</v>
      </c>
      <c r="T92" s="182" t="s">
        <v>136</v>
      </c>
      <c r="U92" s="162">
        <v>0</v>
      </c>
      <c r="V92" s="162">
        <f>ROUND(E92*U92,2)</f>
        <v>0</v>
      </c>
      <c r="W92" s="162"/>
      <c r="X92" s="162" t="s">
        <v>137</v>
      </c>
      <c r="Y92" s="153"/>
      <c r="Z92" s="153"/>
      <c r="AA92" s="153"/>
      <c r="AB92" s="153"/>
      <c r="AC92" s="153"/>
      <c r="AD92" s="153"/>
      <c r="AE92" s="153"/>
      <c r="AF92" s="153"/>
      <c r="AG92" s="153" t="s">
        <v>138</v>
      </c>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row>
    <row r="93" spans="1:60" outlineLevel="1" x14ac:dyDescent="0.2">
      <c r="A93" s="160"/>
      <c r="B93" s="161"/>
      <c r="C93" s="249"/>
      <c r="D93" s="250"/>
      <c r="E93" s="250"/>
      <c r="F93" s="250"/>
      <c r="G93" s="250"/>
      <c r="H93" s="162"/>
      <c r="I93" s="162"/>
      <c r="J93" s="162"/>
      <c r="K93" s="162"/>
      <c r="L93" s="162"/>
      <c r="M93" s="162"/>
      <c r="N93" s="162"/>
      <c r="O93" s="162"/>
      <c r="P93" s="162"/>
      <c r="Q93" s="162"/>
      <c r="R93" s="162"/>
      <c r="S93" s="162"/>
      <c r="T93" s="162"/>
      <c r="U93" s="162"/>
      <c r="V93" s="162"/>
      <c r="W93" s="162"/>
      <c r="X93" s="162"/>
      <c r="Y93" s="153"/>
      <c r="Z93" s="153"/>
      <c r="AA93" s="153"/>
      <c r="AB93" s="153"/>
      <c r="AC93" s="153"/>
      <c r="AD93" s="153"/>
      <c r="AE93" s="153"/>
      <c r="AF93" s="153"/>
      <c r="AG93" s="153" t="s">
        <v>140</v>
      </c>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row>
    <row r="94" spans="1:60" ht="33.75" outlineLevel="1" x14ac:dyDescent="0.2">
      <c r="A94" s="176">
        <v>27</v>
      </c>
      <c r="B94" s="177" t="s">
        <v>339</v>
      </c>
      <c r="C94" s="186" t="s">
        <v>340</v>
      </c>
      <c r="D94" s="178" t="s">
        <v>143</v>
      </c>
      <c r="E94" s="179">
        <v>1</v>
      </c>
      <c r="F94" s="180"/>
      <c r="G94" s="181">
        <f>ROUND(E94*F94,2)</f>
        <v>0</v>
      </c>
      <c r="H94" s="180"/>
      <c r="I94" s="181">
        <f>ROUND(E94*H94,2)</f>
        <v>0</v>
      </c>
      <c r="J94" s="180"/>
      <c r="K94" s="181">
        <f>ROUND(E94*J94,2)</f>
        <v>0</v>
      </c>
      <c r="L94" s="181">
        <v>15</v>
      </c>
      <c r="M94" s="181">
        <f>G94*(1+L94/100)</f>
        <v>0</v>
      </c>
      <c r="N94" s="181">
        <v>7.5000000000000002E-4</v>
      </c>
      <c r="O94" s="181">
        <f>ROUND(E94*N94,2)</f>
        <v>0</v>
      </c>
      <c r="P94" s="181">
        <v>0</v>
      </c>
      <c r="Q94" s="181">
        <f>ROUND(E94*P94,2)</f>
        <v>0</v>
      </c>
      <c r="R94" s="181" t="s">
        <v>189</v>
      </c>
      <c r="S94" s="181" t="s">
        <v>144</v>
      </c>
      <c r="T94" s="182" t="s">
        <v>136</v>
      </c>
      <c r="U94" s="162">
        <v>0</v>
      </c>
      <c r="V94" s="162">
        <f>ROUND(E94*U94,2)</f>
        <v>0</v>
      </c>
      <c r="W94" s="162"/>
      <c r="X94" s="162" t="s">
        <v>137</v>
      </c>
      <c r="Y94" s="153"/>
      <c r="Z94" s="153"/>
      <c r="AA94" s="153"/>
      <c r="AB94" s="153"/>
      <c r="AC94" s="153"/>
      <c r="AD94" s="153"/>
      <c r="AE94" s="153"/>
      <c r="AF94" s="153"/>
      <c r="AG94" s="153" t="s">
        <v>138</v>
      </c>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row>
    <row r="95" spans="1:60" outlineLevel="1" x14ac:dyDescent="0.2">
      <c r="A95" s="160"/>
      <c r="B95" s="161"/>
      <c r="C95" s="249"/>
      <c r="D95" s="250"/>
      <c r="E95" s="250"/>
      <c r="F95" s="250"/>
      <c r="G95" s="250"/>
      <c r="H95" s="162"/>
      <c r="I95" s="162"/>
      <c r="J95" s="162"/>
      <c r="K95" s="162"/>
      <c r="L95" s="162"/>
      <c r="M95" s="162"/>
      <c r="N95" s="162"/>
      <c r="O95" s="162"/>
      <c r="P95" s="162"/>
      <c r="Q95" s="162"/>
      <c r="R95" s="162"/>
      <c r="S95" s="162"/>
      <c r="T95" s="162"/>
      <c r="U95" s="162"/>
      <c r="V95" s="162"/>
      <c r="W95" s="162"/>
      <c r="X95" s="162"/>
      <c r="Y95" s="153"/>
      <c r="Z95" s="153"/>
      <c r="AA95" s="153"/>
      <c r="AB95" s="153"/>
      <c r="AC95" s="153"/>
      <c r="AD95" s="153"/>
      <c r="AE95" s="153"/>
      <c r="AF95" s="153"/>
      <c r="AG95" s="153" t="s">
        <v>140</v>
      </c>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row>
    <row r="96" spans="1:60" ht="33.75" outlineLevel="1" x14ac:dyDescent="0.2">
      <c r="A96" s="176">
        <v>28</v>
      </c>
      <c r="B96" s="177" t="s">
        <v>341</v>
      </c>
      <c r="C96" s="186" t="s">
        <v>342</v>
      </c>
      <c r="D96" s="178" t="s">
        <v>143</v>
      </c>
      <c r="E96" s="179">
        <v>1</v>
      </c>
      <c r="F96" s="180"/>
      <c r="G96" s="181">
        <f>ROUND(E96*F96,2)</f>
        <v>0</v>
      </c>
      <c r="H96" s="180"/>
      <c r="I96" s="181">
        <f>ROUND(E96*H96,2)</f>
        <v>0</v>
      </c>
      <c r="J96" s="180"/>
      <c r="K96" s="181">
        <f>ROUND(E96*J96,2)</f>
        <v>0</v>
      </c>
      <c r="L96" s="181">
        <v>15</v>
      </c>
      <c r="M96" s="181">
        <f>G96*(1+L96/100)</f>
        <v>0</v>
      </c>
      <c r="N96" s="181">
        <v>1.1199999999999999E-3</v>
      </c>
      <c r="O96" s="181">
        <f>ROUND(E96*N96,2)</f>
        <v>0</v>
      </c>
      <c r="P96" s="181">
        <v>0</v>
      </c>
      <c r="Q96" s="181">
        <f>ROUND(E96*P96,2)</f>
        <v>0</v>
      </c>
      <c r="R96" s="181" t="s">
        <v>189</v>
      </c>
      <c r="S96" s="181" t="s">
        <v>144</v>
      </c>
      <c r="T96" s="182" t="s">
        <v>136</v>
      </c>
      <c r="U96" s="162">
        <v>0</v>
      </c>
      <c r="V96" s="162">
        <f>ROUND(E96*U96,2)</f>
        <v>0</v>
      </c>
      <c r="W96" s="162"/>
      <c r="X96" s="162" t="s">
        <v>137</v>
      </c>
      <c r="Y96" s="153"/>
      <c r="Z96" s="153"/>
      <c r="AA96" s="153"/>
      <c r="AB96" s="153"/>
      <c r="AC96" s="153"/>
      <c r="AD96" s="153"/>
      <c r="AE96" s="153"/>
      <c r="AF96" s="153"/>
      <c r="AG96" s="153" t="s">
        <v>138</v>
      </c>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row>
    <row r="97" spans="1:60" outlineLevel="1" x14ac:dyDescent="0.2">
      <c r="A97" s="160"/>
      <c r="B97" s="161"/>
      <c r="C97" s="249"/>
      <c r="D97" s="250"/>
      <c r="E97" s="250"/>
      <c r="F97" s="250"/>
      <c r="G97" s="250"/>
      <c r="H97" s="162"/>
      <c r="I97" s="162"/>
      <c r="J97" s="162"/>
      <c r="K97" s="162"/>
      <c r="L97" s="162"/>
      <c r="M97" s="162"/>
      <c r="N97" s="162"/>
      <c r="O97" s="162"/>
      <c r="P97" s="162"/>
      <c r="Q97" s="162"/>
      <c r="R97" s="162"/>
      <c r="S97" s="162"/>
      <c r="T97" s="162"/>
      <c r="U97" s="162"/>
      <c r="V97" s="162"/>
      <c r="W97" s="162"/>
      <c r="X97" s="162"/>
      <c r="Y97" s="153"/>
      <c r="Z97" s="153"/>
      <c r="AA97" s="153"/>
      <c r="AB97" s="153"/>
      <c r="AC97" s="153"/>
      <c r="AD97" s="153"/>
      <c r="AE97" s="153"/>
      <c r="AF97" s="153"/>
      <c r="AG97" s="153" t="s">
        <v>140</v>
      </c>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row>
    <row r="98" spans="1:60" outlineLevel="1" x14ac:dyDescent="0.2">
      <c r="A98" s="176">
        <v>29</v>
      </c>
      <c r="B98" s="177" t="s">
        <v>343</v>
      </c>
      <c r="C98" s="186" t="s">
        <v>344</v>
      </c>
      <c r="D98" s="178" t="s">
        <v>134</v>
      </c>
      <c r="E98" s="179">
        <v>1</v>
      </c>
      <c r="F98" s="180"/>
      <c r="G98" s="181">
        <f>ROUND(E98*F98,2)</f>
        <v>0</v>
      </c>
      <c r="H98" s="180"/>
      <c r="I98" s="181">
        <f>ROUND(E98*H98,2)</f>
        <v>0</v>
      </c>
      <c r="J98" s="180"/>
      <c r="K98" s="181">
        <f>ROUND(E98*J98,2)</f>
        <v>0</v>
      </c>
      <c r="L98" s="181">
        <v>15</v>
      </c>
      <c r="M98" s="181">
        <f>G98*(1+L98/100)</f>
        <v>0</v>
      </c>
      <c r="N98" s="181">
        <v>0</v>
      </c>
      <c r="O98" s="181">
        <f>ROUND(E98*N98,2)</f>
        <v>0</v>
      </c>
      <c r="P98" s="181">
        <v>0</v>
      </c>
      <c r="Q98" s="181">
        <f>ROUND(E98*P98,2)</f>
        <v>0</v>
      </c>
      <c r="R98" s="181"/>
      <c r="S98" s="181" t="s">
        <v>135</v>
      </c>
      <c r="T98" s="182" t="s">
        <v>136</v>
      </c>
      <c r="U98" s="162">
        <v>0</v>
      </c>
      <c r="V98" s="162">
        <f>ROUND(E98*U98,2)</f>
        <v>0</v>
      </c>
      <c r="W98" s="162"/>
      <c r="X98" s="162" t="s">
        <v>137</v>
      </c>
      <c r="Y98" s="153"/>
      <c r="Z98" s="153"/>
      <c r="AA98" s="153"/>
      <c r="AB98" s="153"/>
      <c r="AC98" s="153"/>
      <c r="AD98" s="153"/>
      <c r="AE98" s="153"/>
      <c r="AF98" s="153"/>
      <c r="AG98" s="153" t="s">
        <v>138</v>
      </c>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row>
    <row r="99" spans="1:60" outlineLevel="1" x14ac:dyDescent="0.2">
      <c r="A99" s="160"/>
      <c r="B99" s="161"/>
      <c r="C99" s="247" t="s">
        <v>345</v>
      </c>
      <c r="D99" s="248"/>
      <c r="E99" s="248"/>
      <c r="F99" s="248"/>
      <c r="G99" s="248"/>
      <c r="H99" s="162"/>
      <c r="I99" s="162"/>
      <c r="J99" s="162"/>
      <c r="K99" s="162"/>
      <c r="L99" s="162"/>
      <c r="M99" s="162"/>
      <c r="N99" s="162"/>
      <c r="O99" s="162"/>
      <c r="P99" s="162"/>
      <c r="Q99" s="162"/>
      <c r="R99" s="162"/>
      <c r="S99" s="162"/>
      <c r="T99" s="162"/>
      <c r="U99" s="162"/>
      <c r="V99" s="162"/>
      <c r="W99" s="162"/>
      <c r="X99" s="162"/>
      <c r="Y99" s="153"/>
      <c r="Z99" s="153"/>
      <c r="AA99" s="153"/>
      <c r="AB99" s="153"/>
      <c r="AC99" s="153"/>
      <c r="AD99" s="153"/>
      <c r="AE99" s="153"/>
      <c r="AF99" s="153"/>
      <c r="AG99" s="153" t="s">
        <v>139</v>
      </c>
      <c r="AH99" s="153"/>
      <c r="AI99" s="153"/>
      <c r="AJ99" s="153"/>
      <c r="AK99" s="153"/>
      <c r="AL99" s="153"/>
      <c r="AM99" s="153"/>
      <c r="AN99" s="153"/>
      <c r="AO99" s="153"/>
      <c r="AP99" s="153"/>
      <c r="AQ99" s="153"/>
      <c r="AR99" s="153"/>
      <c r="AS99" s="153"/>
      <c r="AT99" s="153"/>
      <c r="AU99" s="153"/>
      <c r="AV99" s="153"/>
      <c r="AW99" s="153"/>
      <c r="AX99" s="153"/>
      <c r="AY99" s="153"/>
      <c r="AZ99" s="153"/>
      <c r="BA99" s="183" t="str">
        <f>C99</f>
        <v>Spínače  pro otevřené nebo uzavřené nádrže,  SPDT kontakty  Max. elektrické zatížení 1 A 230Vstř.   Max. teplota kapaliny 100 °C,IP 67,</v>
      </c>
      <c r="BB99" s="153"/>
      <c r="BC99" s="153"/>
      <c r="BD99" s="153"/>
      <c r="BE99" s="153"/>
      <c r="BF99" s="153"/>
      <c r="BG99" s="153"/>
      <c r="BH99" s="153"/>
    </row>
    <row r="100" spans="1:60" outlineLevel="1" x14ac:dyDescent="0.2">
      <c r="A100" s="160"/>
      <c r="B100" s="161"/>
      <c r="C100" s="245"/>
      <c r="D100" s="246"/>
      <c r="E100" s="246"/>
      <c r="F100" s="246"/>
      <c r="G100" s="246"/>
      <c r="H100" s="162"/>
      <c r="I100" s="162"/>
      <c r="J100" s="162"/>
      <c r="K100" s="162"/>
      <c r="L100" s="162"/>
      <c r="M100" s="162"/>
      <c r="N100" s="162"/>
      <c r="O100" s="162"/>
      <c r="P100" s="162"/>
      <c r="Q100" s="162"/>
      <c r="R100" s="162"/>
      <c r="S100" s="162"/>
      <c r="T100" s="162"/>
      <c r="U100" s="162"/>
      <c r="V100" s="162"/>
      <c r="W100" s="162"/>
      <c r="X100" s="162"/>
      <c r="Y100" s="153"/>
      <c r="Z100" s="153"/>
      <c r="AA100" s="153"/>
      <c r="AB100" s="153"/>
      <c r="AC100" s="153"/>
      <c r="AD100" s="153"/>
      <c r="AE100" s="153"/>
      <c r="AF100" s="153"/>
      <c r="AG100" s="153" t="s">
        <v>140</v>
      </c>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row>
    <row r="101" spans="1:60" outlineLevel="1" x14ac:dyDescent="0.2">
      <c r="A101" s="176">
        <v>30</v>
      </c>
      <c r="B101" s="177" t="s">
        <v>192</v>
      </c>
      <c r="C101" s="186" t="s">
        <v>193</v>
      </c>
      <c r="D101" s="178" t="s">
        <v>194</v>
      </c>
      <c r="E101" s="179">
        <v>19</v>
      </c>
      <c r="F101" s="180"/>
      <c r="G101" s="181">
        <f>ROUND(E101*F101,2)</f>
        <v>0</v>
      </c>
      <c r="H101" s="180"/>
      <c r="I101" s="181">
        <f>ROUND(E101*H101,2)</f>
        <v>0</v>
      </c>
      <c r="J101" s="180"/>
      <c r="K101" s="181">
        <f>ROUND(E101*J101,2)</f>
        <v>0</v>
      </c>
      <c r="L101" s="181">
        <v>15</v>
      </c>
      <c r="M101" s="181">
        <f>G101*(1+L101/100)</f>
        <v>0</v>
      </c>
      <c r="N101" s="181">
        <v>0</v>
      </c>
      <c r="O101" s="181">
        <f>ROUND(E101*N101,2)</f>
        <v>0</v>
      </c>
      <c r="P101" s="181">
        <v>0</v>
      </c>
      <c r="Q101" s="181">
        <f>ROUND(E101*P101,2)</f>
        <v>0</v>
      </c>
      <c r="R101" s="181"/>
      <c r="S101" s="181" t="s">
        <v>135</v>
      </c>
      <c r="T101" s="182" t="s">
        <v>136</v>
      </c>
      <c r="U101" s="162">
        <v>0.7</v>
      </c>
      <c r="V101" s="162">
        <f>ROUND(E101*U101,2)</f>
        <v>13.3</v>
      </c>
      <c r="W101" s="162"/>
      <c r="X101" s="162" t="s">
        <v>145</v>
      </c>
      <c r="Y101" s="153"/>
      <c r="Z101" s="153"/>
      <c r="AA101" s="153"/>
      <c r="AB101" s="153"/>
      <c r="AC101" s="153"/>
      <c r="AD101" s="153"/>
      <c r="AE101" s="153"/>
      <c r="AF101" s="153"/>
      <c r="AG101" s="153" t="s">
        <v>146</v>
      </c>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row>
    <row r="102" spans="1:60" outlineLevel="1" x14ac:dyDescent="0.2">
      <c r="A102" s="160"/>
      <c r="B102" s="161"/>
      <c r="C102" s="249"/>
      <c r="D102" s="250"/>
      <c r="E102" s="250"/>
      <c r="F102" s="250"/>
      <c r="G102" s="250"/>
      <c r="H102" s="162"/>
      <c r="I102" s="162"/>
      <c r="J102" s="162"/>
      <c r="K102" s="162"/>
      <c r="L102" s="162"/>
      <c r="M102" s="162"/>
      <c r="N102" s="162"/>
      <c r="O102" s="162"/>
      <c r="P102" s="162"/>
      <c r="Q102" s="162"/>
      <c r="R102" s="162"/>
      <c r="S102" s="162"/>
      <c r="T102" s="162"/>
      <c r="U102" s="162"/>
      <c r="V102" s="162"/>
      <c r="W102" s="162"/>
      <c r="X102" s="162"/>
      <c r="Y102" s="153"/>
      <c r="Z102" s="153"/>
      <c r="AA102" s="153"/>
      <c r="AB102" s="153"/>
      <c r="AC102" s="153"/>
      <c r="AD102" s="153"/>
      <c r="AE102" s="153"/>
      <c r="AF102" s="153"/>
      <c r="AG102" s="153" t="s">
        <v>140</v>
      </c>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row>
    <row r="103" spans="1:60" outlineLevel="1" x14ac:dyDescent="0.2">
      <c r="A103" s="176">
        <v>31</v>
      </c>
      <c r="B103" s="177" t="s">
        <v>346</v>
      </c>
      <c r="C103" s="186" t="s">
        <v>347</v>
      </c>
      <c r="D103" s="178" t="s">
        <v>134</v>
      </c>
      <c r="E103" s="179">
        <v>1</v>
      </c>
      <c r="F103" s="180"/>
      <c r="G103" s="181">
        <f>ROUND(E103*F103,2)</f>
        <v>0</v>
      </c>
      <c r="H103" s="180"/>
      <c r="I103" s="181">
        <f>ROUND(E103*H103,2)</f>
        <v>0</v>
      </c>
      <c r="J103" s="180"/>
      <c r="K103" s="181">
        <f>ROUND(E103*J103,2)</f>
        <v>0</v>
      </c>
      <c r="L103" s="181">
        <v>15</v>
      </c>
      <c r="M103" s="181">
        <f>G103*(1+L103/100)</f>
        <v>0</v>
      </c>
      <c r="N103" s="181">
        <v>0</v>
      </c>
      <c r="O103" s="181">
        <f>ROUND(E103*N103,2)</f>
        <v>0</v>
      </c>
      <c r="P103" s="181">
        <v>0</v>
      </c>
      <c r="Q103" s="181">
        <f>ROUND(E103*P103,2)</f>
        <v>0</v>
      </c>
      <c r="R103" s="181"/>
      <c r="S103" s="181" t="s">
        <v>135</v>
      </c>
      <c r="T103" s="182" t="s">
        <v>136</v>
      </c>
      <c r="U103" s="162">
        <v>0</v>
      </c>
      <c r="V103" s="162">
        <f>ROUND(E103*U103,2)</f>
        <v>0</v>
      </c>
      <c r="W103" s="162"/>
      <c r="X103" s="162" t="s">
        <v>137</v>
      </c>
      <c r="Y103" s="153"/>
      <c r="Z103" s="153"/>
      <c r="AA103" s="153"/>
      <c r="AB103" s="153"/>
      <c r="AC103" s="153"/>
      <c r="AD103" s="153"/>
      <c r="AE103" s="153"/>
      <c r="AF103" s="153"/>
      <c r="AG103" s="153" t="s">
        <v>138</v>
      </c>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row>
    <row r="104" spans="1:60" outlineLevel="1" x14ac:dyDescent="0.2">
      <c r="A104" s="160"/>
      <c r="B104" s="161"/>
      <c r="C104" s="247" t="s">
        <v>348</v>
      </c>
      <c r="D104" s="248"/>
      <c r="E104" s="248"/>
      <c r="F104" s="248"/>
      <c r="G104" s="248"/>
      <c r="H104" s="162"/>
      <c r="I104" s="162"/>
      <c r="J104" s="162"/>
      <c r="K104" s="162"/>
      <c r="L104" s="162"/>
      <c r="M104" s="162"/>
      <c r="N104" s="162"/>
      <c r="O104" s="162"/>
      <c r="P104" s="162"/>
      <c r="Q104" s="162"/>
      <c r="R104" s="162"/>
      <c r="S104" s="162"/>
      <c r="T104" s="162"/>
      <c r="U104" s="162"/>
      <c r="V104" s="162"/>
      <c r="W104" s="162"/>
      <c r="X104" s="162"/>
      <c r="Y104" s="153"/>
      <c r="Z104" s="153"/>
      <c r="AA104" s="153"/>
      <c r="AB104" s="153"/>
      <c r="AC104" s="153"/>
      <c r="AD104" s="153"/>
      <c r="AE104" s="153"/>
      <c r="AF104" s="153"/>
      <c r="AG104" s="153" t="s">
        <v>139</v>
      </c>
      <c r="AH104" s="153"/>
      <c r="AI104" s="153"/>
      <c r="AJ104" s="153"/>
      <c r="AK104" s="153"/>
      <c r="AL104" s="153"/>
      <c r="AM104" s="153"/>
      <c r="AN104" s="153"/>
      <c r="AO104" s="153"/>
      <c r="AP104" s="153"/>
      <c r="AQ104" s="153"/>
      <c r="AR104" s="153"/>
      <c r="AS104" s="153"/>
      <c r="AT104" s="153"/>
      <c r="AU104" s="153"/>
      <c r="AV104" s="153"/>
      <c r="AW104" s="153"/>
      <c r="AX104" s="153"/>
      <c r="AY104" s="153"/>
      <c r="AZ104" s="153"/>
      <c r="BA104" s="183" t="str">
        <f>C104</f>
        <v>Tlakový převodník; rozsah -1..8bar; 4..20mA ; tlak. připojení 1/4 SAE, vnější závit; el. připojení kabel 2m</v>
      </c>
      <c r="BB104" s="153"/>
      <c r="BC104" s="153"/>
      <c r="BD104" s="153"/>
      <c r="BE104" s="153"/>
      <c r="BF104" s="153"/>
      <c r="BG104" s="153"/>
      <c r="BH104" s="153"/>
    </row>
    <row r="105" spans="1:60" outlineLevel="1" x14ac:dyDescent="0.2">
      <c r="A105" s="160"/>
      <c r="B105" s="161"/>
      <c r="C105" s="245"/>
      <c r="D105" s="246"/>
      <c r="E105" s="246"/>
      <c r="F105" s="246"/>
      <c r="G105" s="246"/>
      <c r="H105" s="162"/>
      <c r="I105" s="162"/>
      <c r="J105" s="162"/>
      <c r="K105" s="162"/>
      <c r="L105" s="162"/>
      <c r="M105" s="162"/>
      <c r="N105" s="162"/>
      <c r="O105" s="162"/>
      <c r="P105" s="162"/>
      <c r="Q105" s="162"/>
      <c r="R105" s="162"/>
      <c r="S105" s="162"/>
      <c r="T105" s="162"/>
      <c r="U105" s="162"/>
      <c r="V105" s="162"/>
      <c r="W105" s="162"/>
      <c r="X105" s="162"/>
      <c r="Y105" s="153"/>
      <c r="Z105" s="153"/>
      <c r="AA105" s="153"/>
      <c r="AB105" s="153"/>
      <c r="AC105" s="153"/>
      <c r="AD105" s="153"/>
      <c r="AE105" s="153"/>
      <c r="AF105" s="153"/>
      <c r="AG105" s="153" t="s">
        <v>140</v>
      </c>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row>
    <row r="106" spans="1:60" outlineLevel="1" x14ac:dyDescent="0.2">
      <c r="A106" s="176">
        <v>32</v>
      </c>
      <c r="B106" s="177" t="s">
        <v>305</v>
      </c>
      <c r="C106" s="186" t="s">
        <v>306</v>
      </c>
      <c r="D106" s="178" t="s">
        <v>134</v>
      </c>
      <c r="E106" s="179">
        <v>3</v>
      </c>
      <c r="F106" s="180"/>
      <c r="G106" s="181">
        <f>ROUND(E106*F106,2)</f>
        <v>0</v>
      </c>
      <c r="H106" s="180"/>
      <c r="I106" s="181">
        <f>ROUND(E106*H106,2)</f>
        <v>0</v>
      </c>
      <c r="J106" s="180"/>
      <c r="K106" s="181">
        <f>ROUND(E106*J106,2)</f>
        <v>0</v>
      </c>
      <c r="L106" s="181">
        <v>15</v>
      </c>
      <c r="M106" s="181">
        <f>G106*(1+L106/100)</f>
        <v>0</v>
      </c>
      <c r="N106" s="181">
        <v>0</v>
      </c>
      <c r="O106" s="181">
        <f>ROUND(E106*N106,2)</f>
        <v>0</v>
      </c>
      <c r="P106" s="181">
        <v>0</v>
      </c>
      <c r="Q106" s="181">
        <f>ROUND(E106*P106,2)</f>
        <v>0</v>
      </c>
      <c r="R106" s="181"/>
      <c r="S106" s="181" t="s">
        <v>135</v>
      </c>
      <c r="T106" s="182" t="s">
        <v>136</v>
      </c>
      <c r="U106" s="162">
        <v>0</v>
      </c>
      <c r="V106" s="162">
        <f>ROUND(E106*U106,2)</f>
        <v>0</v>
      </c>
      <c r="W106" s="162"/>
      <c r="X106" s="162" t="s">
        <v>137</v>
      </c>
      <c r="Y106" s="153"/>
      <c r="Z106" s="153"/>
      <c r="AA106" s="153"/>
      <c r="AB106" s="153"/>
      <c r="AC106" s="153"/>
      <c r="AD106" s="153"/>
      <c r="AE106" s="153"/>
      <c r="AF106" s="153"/>
      <c r="AG106" s="153" t="s">
        <v>138</v>
      </c>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row>
    <row r="107" spans="1:60" outlineLevel="1" x14ac:dyDescent="0.2">
      <c r="A107" s="160"/>
      <c r="B107" s="161"/>
      <c r="C107" s="247" t="s">
        <v>307</v>
      </c>
      <c r="D107" s="248"/>
      <c r="E107" s="248"/>
      <c r="F107" s="248"/>
      <c r="G107" s="248"/>
      <c r="H107" s="162"/>
      <c r="I107" s="162"/>
      <c r="J107" s="162"/>
      <c r="K107" s="162"/>
      <c r="L107" s="162"/>
      <c r="M107" s="162"/>
      <c r="N107" s="162"/>
      <c r="O107" s="162"/>
      <c r="P107" s="162"/>
      <c r="Q107" s="162"/>
      <c r="R107" s="162"/>
      <c r="S107" s="162"/>
      <c r="T107" s="162"/>
      <c r="U107" s="162"/>
      <c r="V107" s="162"/>
      <c r="W107" s="162"/>
      <c r="X107" s="162"/>
      <c r="Y107" s="153"/>
      <c r="Z107" s="153"/>
      <c r="AA107" s="153"/>
      <c r="AB107" s="153"/>
      <c r="AC107" s="153"/>
      <c r="AD107" s="153"/>
      <c r="AE107" s="153"/>
      <c r="AF107" s="153"/>
      <c r="AG107" s="153" t="s">
        <v>139</v>
      </c>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row>
    <row r="108" spans="1:60" outlineLevel="1" x14ac:dyDescent="0.2">
      <c r="A108" s="160"/>
      <c r="B108" s="161"/>
      <c r="C108" s="245"/>
      <c r="D108" s="246"/>
      <c r="E108" s="246"/>
      <c r="F108" s="246"/>
      <c r="G108" s="246"/>
      <c r="H108" s="162"/>
      <c r="I108" s="162"/>
      <c r="J108" s="162"/>
      <c r="K108" s="162"/>
      <c r="L108" s="162"/>
      <c r="M108" s="162"/>
      <c r="N108" s="162"/>
      <c r="O108" s="162"/>
      <c r="P108" s="162"/>
      <c r="Q108" s="162"/>
      <c r="R108" s="162"/>
      <c r="S108" s="162"/>
      <c r="T108" s="162"/>
      <c r="U108" s="162"/>
      <c r="V108" s="162"/>
      <c r="W108" s="162"/>
      <c r="X108" s="162"/>
      <c r="Y108" s="153"/>
      <c r="Z108" s="153"/>
      <c r="AA108" s="153"/>
      <c r="AB108" s="153"/>
      <c r="AC108" s="153"/>
      <c r="AD108" s="153"/>
      <c r="AE108" s="153"/>
      <c r="AF108" s="153"/>
      <c r="AG108" s="153" t="s">
        <v>140</v>
      </c>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row>
    <row r="109" spans="1:60" outlineLevel="1" x14ac:dyDescent="0.2">
      <c r="A109" s="176">
        <v>33</v>
      </c>
      <c r="B109" s="177" t="s">
        <v>308</v>
      </c>
      <c r="C109" s="186" t="s">
        <v>309</v>
      </c>
      <c r="D109" s="178" t="s">
        <v>134</v>
      </c>
      <c r="E109" s="179">
        <v>3</v>
      </c>
      <c r="F109" s="180"/>
      <c r="G109" s="181">
        <f>ROUND(E109*F109,2)</f>
        <v>0</v>
      </c>
      <c r="H109" s="180"/>
      <c r="I109" s="181">
        <f>ROUND(E109*H109,2)</f>
        <v>0</v>
      </c>
      <c r="J109" s="180"/>
      <c r="K109" s="181">
        <f>ROUND(E109*J109,2)</f>
        <v>0</v>
      </c>
      <c r="L109" s="181">
        <v>15</v>
      </c>
      <c r="M109" s="181">
        <f>G109*(1+L109/100)</f>
        <v>0</v>
      </c>
      <c r="N109" s="181">
        <v>0</v>
      </c>
      <c r="O109" s="181">
        <f>ROUND(E109*N109,2)</f>
        <v>0</v>
      </c>
      <c r="P109" s="181">
        <v>0</v>
      </c>
      <c r="Q109" s="181">
        <f>ROUND(E109*P109,2)</f>
        <v>0</v>
      </c>
      <c r="R109" s="181"/>
      <c r="S109" s="181" t="s">
        <v>135</v>
      </c>
      <c r="T109" s="182" t="s">
        <v>136</v>
      </c>
      <c r="U109" s="162">
        <v>0</v>
      </c>
      <c r="V109" s="162">
        <f>ROUND(E109*U109,2)</f>
        <v>0</v>
      </c>
      <c r="W109" s="162"/>
      <c r="X109" s="162" t="s">
        <v>137</v>
      </c>
      <c r="Y109" s="153"/>
      <c r="Z109" s="153"/>
      <c r="AA109" s="153"/>
      <c r="AB109" s="153"/>
      <c r="AC109" s="153"/>
      <c r="AD109" s="153"/>
      <c r="AE109" s="153"/>
      <c r="AF109" s="153"/>
      <c r="AG109" s="153" t="s">
        <v>138</v>
      </c>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row>
    <row r="110" spans="1:60" ht="45" outlineLevel="1" x14ac:dyDescent="0.2">
      <c r="A110" s="160"/>
      <c r="B110" s="161"/>
      <c r="C110" s="247" t="s">
        <v>310</v>
      </c>
      <c r="D110" s="248"/>
      <c r="E110" s="248"/>
      <c r="F110" s="248"/>
      <c r="G110" s="248"/>
      <c r="H110" s="162"/>
      <c r="I110" s="162"/>
      <c r="J110" s="162"/>
      <c r="K110" s="162"/>
      <c r="L110" s="162"/>
      <c r="M110" s="162"/>
      <c r="N110" s="162"/>
      <c r="O110" s="162"/>
      <c r="P110" s="162"/>
      <c r="Q110" s="162"/>
      <c r="R110" s="162"/>
      <c r="S110" s="162"/>
      <c r="T110" s="162"/>
      <c r="U110" s="162"/>
      <c r="V110" s="162"/>
      <c r="W110" s="162"/>
      <c r="X110" s="162"/>
      <c r="Y110" s="153"/>
      <c r="Z110" s="153"/>
      <c r="AA110" s="153"/>
      <c r="AB110" s="153"/>
      <c r="AC110" s="153"/>
      <c r="AD110" s="153"/>
      <c r="AE110" s="153"/>
      <c r="AF110" s="153"/>
      <c r="AG110" s="153" t="s">
        <v>139</v>
      </c>
      <c r="AH110" s="153"/>
      <c r="AI110" s="153"/>
      <c r="AJ110" s="153"/>
      <c r="AK110" s="153"/>
      <c r="AL110" s="153"/>
      <c r="AM110" s="153"/>
      <c r="AN110" s="153"/>
      <c r="AO110" s="153"/>
      <c r="AP110" s="153"/>
      <c r="AQ110" s="153"/>
      <c r="AR110" s="153"/>
      <c r="AS110" s="153"/>
      <c r="AT110" s="153"/>
      <c r="AU110" s="153"/>
      <c r="AV110" s="153"/>
      <c r="AW110" s="153"/>
      <c r="AX110" s="153"/>
      <c r="AY110" s="153"/>
      <c r="AZ110" s="153"/>
      <c r="BA110" s="183" t="str">
        <f>C110</f>
        <v>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v>
      </c>
      <c r="BB110" s="153"/>
      <c r="BC110" s="153"/>
      <c r="BD110" s="153"/>
      <c r="BE110" s="153"/>
      <c r="BF110" s="153"/>
      <c r="BG110" s="153"/>
      <c r="BH110" s="153"/>
    </row>
    <row r="111" spans="1:60" outlineLevel="1" x14ac:dyDescent="0.2">
      <c r="A111" s="160"/>
      <c r="B111" s="161"/>
      <c r="C111" s="245"/>
      <c r="D111" s="246"/>
      <c r="E111" s="246"/>
      <c r="F111" s="246"/>
      <c r="G111" s="246"/>
      <c r="H111" s="162"/>
      <c r="I111" s="162"/>
      <c r="J111" s="162"/>
      <c r="K111" s="162"/>
      <c r="L111" s="162"/>
      <c r="M111" s="162"/>
      <c r="N111" s="162"/>
      <c r="O111" s="162"/>
      <c r="P111" s="162"/>
      <c r="Q111" s="162"/>
      <c r="R111" s="162"/>
      <c r="S111" s="162"/>
      <c r="T111" s="162"/>
      <c r="U111" s="162"/>
      <c r="V111" s="162"/>
      <c r="W111" s="162"/>
      <c r="X111" s="162"/>
      <c r="Y111" s="153"/>
      <c r="Z111" s="153"/>
      <c r="AA111" s="153"/>
      <c r="AB111" s="153"/>
      <c r="AC111" s="153"/>
      <c r="AD111" s="153"/>
      <c r="AE111" s="153"/>
      <c r="AF111" s="153"/>
      <c r="AG111" s="153" t="s">
        <v>140</v>
      </c>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row>
    <row r="112" spans="1:60" outlineLevel="1" x14ac:dyDescent="0.2">
      <c r="A112" s="176">
        <v>34</v>
      </c>
      <c r="B112" s="177" t="s">
        <v>349</v>
      </c>
      <c r="C112" s="186" t="s">
        <v>350</v>
      </c>
      <c r="D112" s="178" t="s">
        <v>134</v>
      </c>
      <c r="E112" s="179">
        <v>1</v>
      </c>
      <c r="F112" s="180"/>
      <c r="G112" s="181">
        <f>ROUND(E112*F112,2)</f>
        <v>0</v>
      </c>
      <c r="H112" s="180"/>
      <c r="I112" s="181">
        <f>ROUND(E112*H112,2)</f>
        <v>0</v>
      </c>
      <c r="J112" s="180"/>
      <c r="K112" s="181">
        <f>ROUND(E112*J112,2)</f>
        <v>0</v>
      </c>
      <c r="L112" s="181">
        <v>15</v>
      </c>
      <c r="M112" s="181">
        <f>G112*(1+L112/100)</f>
        <v>0</v>
      </c>
      <c r="N112" s="181">
        <v>0</v>
      </c>
      <c r="O112" s="181">
        <f>ROUND(E112*N112,2)</f>
        <v>0</v>
      </c>
      <c r="P112" s="181">
        <v>0</v>
      </c>
      <c r="Q112" s="181">
        <f>ROUND(E112*P112,2)</f>
        <v>0</v>
      </c>
      <c r="R112" s="181"/>
      <c r="S112" s="181" t="s">
        <v>135</v>
      </c>
      <c r="T112" s="182" t="s">
        <v>136</v>
      </c>
      <c r="U112" s="162">
        <v>0</v>
      </c>
      <c r="V112" s="162">
        <f>ROUND(E112*U112,2)</f>
        <v>0</v>
      </c>
      <c r="W112" s="162"/>
      <c r="X112" s="162" t="s">
        <v>137</v>
      </c>
      <c r="Y112" s="153"/>
      <c r="Z112" s="153"/>
      <c r="AA112" s="153"/>
      <c r="AB112" s="153"/>
      <c r="AC112" s="153"/>
      <c r="AD112" s="153"/>
      <c r="AE112" s="153"/>
      <c r="AF112" s="153"/>
      <c r="AG112" s="153" t="s">
        <v>138</v>
      </c>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row>
    <row r="113" spans="1:60" ht="45" outlineLevel="1" x14ac:dyDescent="0.2">
      <c r="A113" s="160"/>
      <c r="B113" s="161"/>
      <c r="C113" s="247" t="s">
        <v>351</v>
      </c>
      <c r="D113" s="248"/>
      <c r="E113" s="248"/>
      <c r="F113" s="248"/>
      <c r="G113" s="248"/>
      <c r="H113" s="162"/>
      <c r="I113" s="162"/>
      <c r="J113" s="162"/>
      <c r="K113" s="162"/>
      <c r="L113" s="162"/>
      <c r="M113" s="162"/>
      <c r="N113" s="162"/>
      <c r="O113" s="162"/>
      <c r="P113" s="162"/>
      <c r="Q113" s="162"/>
      <c r="R113" s="162"/>
      <c r="S113" s="162"/>
      <c r="T113" s="162"/>
      <c r="U113" s="162"/>
      <c r="V113" s="162"/>
      <c r="W113" s="162"/>
      <c r="X113" s="162"/>
      <c r="Y113" s="153"/>
      <c r="Z113" s="153"/>
      <c r="AA113" s="153"/>
      <c r="AB113" s="153"/>
      <c r="AC113" s="153"/>
      <c r="AD113" s="153"/>
      <c r="AE113" s="153"/>
      <c r="AF113" s="153"/>
      <c r="AG113" s="153" t="s">
        <v>139</v>
      </c>
      <c r="AH113" s="153"/>
      <c r="AI113" s="153"/>
      <c r="AJ113" s="153"/>
      <c r="AK113" s="153"/>
      <c r="AL113" s="153"/>
      <c r="AM113" s="153"/>
      <c r="AN113" s="153"/>
      <c r="AO113" s="153"/>
      <c r="AP113" s="153"/>
      <c r="AQ113" s="153"/>
      <c r="AR113" s="153"/>
      <c r="AS113" s="153"/>
      <c r="AT113" s="153"/>
      <c r="AU113" s="153"/>
      <c r="AV113" s="153"/>
      <c r="AW113" s="153"/>
      <c r="AX113" s="153"/>
      <c r="AY113" s="153"/>
      <c r="AZ113" s="153"/>
      <c r="BA113" s="183" t="str">
        <f>C113</f>
        <v>Detekovaný plyn CO - kalibrace pouze pro jeden plyn .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v>
      </c>
      <c r="BB113" s="153"/>
      <c r="BC113" s="153"/>
      <c r="BD113" s="153"/>
      <c r="BE113" s="153"/>
      <c r="BF113" s="153"/>
      <c r="BG113" s="153"/>
      <c r="BH113" s="153"/>
    </row>
    <row r="114" spans="1:60" outlineLevel="1" x14ac:dyDescent="0.2">
      <c r="A114" s="160"/>
      <c r="B114" s="161"/>
      <c r="C114" s="245"/>
      <c r="D114" s="246"/>
      <c r="E114" s="246"/>
      <c r="F114" s="246"/>
      <c r="G114" s="246"/>
      <c r="H114" s="162"/>
      <c r="I114" s="162"/>
      <c r="J114" s="162"/>
      <c r="K114" s="162"/>
      <c r="L114" s="162"/>
      <c r="M114" s="162"/>
      <c r="N114" s="162"/>
      <c r="O114" s="162"/>
      <c r="P114" s="162"/>
      <c r="Q114" s="162"/>
      <c r="R114" s="162"/>
      <c r="S114" s="162"/>
      <c r="T114" s="162"/>
      <c r="U114" s="162"/>
      <c r="V114" s="162"/>
      <c r="W114" s="162"/>
      <c r="X114" s="162"/>
      <c r="Y114" s="153"/>
      <c r="Z114" s="153"/>
      <c r="AA114" s="153"/>
      <c r="AB114" s="153"/>
      <c r="AC114" s="153"/>
      <c r="AD114" s="153"/>
      <c r="AE114" s="153"/>
      <c r="AF114" s="153"/>
      <c r="AG114" s="153" t="s">
        <v>140</v>
      </c>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row>
    <row r="115" spans="1:60" outlineLevel="1" x14ac:dyDescent="0.2">
      <c r="A115" s="176">
        <v>35</v>
      </c>
      <c r="B115" s="177" t="s">
        <v>199</v>
      </c>
      <c r="C115" s="186" t="s">
        <v>200</v>
      </c>
      <c r="D115" s="178" t="s">
        <v>194</v>
      </c>
      <c r="E115" s="179">
        <v>10</v>
      </c>
      <c r="F115" s="180"/>
      <c r="G115" s="181">
        <f>ROUND(E115*F115,2)</f>
        <v>0</v>
      </c>
      <c r="H115" s="180"/>
      <c r="I115" s="181">
        <f>ROUND(E115*H115,2)</f>
        <v>0</v>
      </c>
      <c r="J115" s="180"/>
      <c r="K115" s="181">
        <f>ROUND(E115*J115,2)</f>
        <v>0</v>
      </c>
      <c r="L115" s="181">
        <v>15</v>
      </c>
      <c r="M115" s="181">
        <f>G115*(1+L115/100)</f>
        <v>0</v>
      </c>
      <c r="N115" s="181">
        <v>0</v>
      </c>
      <c r="O115" s="181">
        <f>ROUND(E115*N115,2)</f>
        <v>0</v>
      </c>
      <c r="P115" s="181">
        <v>0</v>
      </c>
      <c r="Q115" s="181">
        <f>ROUND(E115*P115,2)</f>
        <v>0</v>
      </c>
      <c r="R115" s="181"/>
      <c r="S115" s="181" t="s">
        <v>135</v>
      </c>
      <c r="T115" s="182" t="s">
        <v>136</v>
      </c>
      <c r="U115" s="162">
        <v>0.8</v>
      </c>
      <c r="V115" s="162">
        <f>ROUND(E115*U115,2)</f>
        <v>8</v>
      </c>
      <c r="W115" s="162"/>
      <c r="X115" s="162" t="s">
        <v>145</v>
      </c>
      <c r="Y115" s="153"/>
      <c r="Z115" s="153"/>
      <c r="AA115" s="153"/>
      <c r="AB115" s="153"/>
      <c r="AC115" s="153"/>
      <c r="AD115" s="153"/>
      <c r="AE115" s="153"/>
      <c r="AF115" s="153"/>
      <c r="AG115" s="153" t="s">
        <v>146</v>
      </c>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row>
    <row r="116" spans="1:60" outlineLevel="1" x14ac:dyDescent="0.2">
      <c r="A116" s="160"/>
      <c r="B116" s="161"/>
      <c r="C116" s="187" t="s">
        <v>352</v>
      </c>
      <c r="D116" s="163"/>
      <c r="E116" s="164">
        <v>4</v>
      </c>
      <c r="F116" s="162"/>
      <c r="G116" s="162"/>
      <c r="H116" s="162"/>
      <c r="I116" s="162"/>
      <c r="J116" s="162"/>
      <c r="K116" s="162"/>
      <c r="L116" s="162"/>
      <c r="M116" s="162"/>
      <c r="N116" s="162"/>
      <c r="O116" s="162"/>
      <c r="P116" s="162"/>
      <c r="Q116" s="162"/>
      <c r="R116" s="162"/>
      <c r="S116" s="162"/>
      <c r="T116" s="162"/>
      <c r="U116" s="162"/>
      <c r="V116" s="162"/>
      <c r="W116" s="162"/>
      <c r="X116" s="162"/>
      <c r="Y116" s="153"/>
      <c r="Z116" s="153"/>
      <c r="AA116" s="153"/>
      <c r="AB116" s="153"/>
      <c r="AC116" s="153"/>
      <c r="AD116" s="153"/>
      <c r="AE116" s="153"/>
      <c r="AF116" s="153"/>
      <c r="AG116" s="153" t="s">
        <v>149</v>
      </c>
      <c r="AH116" s="153">
        <v>0</v>
      </c>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row>
    <row r="117" spans="1:60" outlineLevel="1" x14ac:dyDescent="0.2">
      <c r="A117" s="160"/>
      <c r="B117" s="161"/>
      <c r="C117" s="187" t="s">
        <v>352</v>
      </c>
      <c r="D117" s="163"/>
      <c r="E117" s="164">
        <v>4</v>
      </c>
      <c r="F117" s="162"/>
      <c r="G117" s="162"/>
      <c r="H117" s="162"/>
      <c r="I117" s="162"/>
      <c r="J117" s="162"/>
      <c r="K117" s="162"/>
      <c r="L117" s="162"/>
      <c r="M117" s="162"/>
      <c r="N117" s="162"/>
      <c r="O117" s="162"/>
      <c r="P117" s="162"/>
      <c r="Q117" s="162"/>
      <c r="R117" s="162"/>
      <c r="S117" s="162"/>
      <c r="T117" s="162"/>
      <c r="U117" s="162"/>
      <c r="V117" s="162"/>
      <c r="W117" s="162"/>
      <c r="X117" s="162"/>
      <c r="Y117" s="153"/>
      <c r="Z117" s="153"/>
      <c r="AA117" s="153"/>
      <c r="AB117" s="153"/>
      <c r="AC117" s="153"/>
      <c r="AD117" s="153"/>
      <c r="AE117" s="153"/>
      <c r="AF117" s="153"/>
      <c r="AG117" s="153" t="s">
        <v>149</v>
      </c>
      <c r="AH117" s="153">
        <v>0</v>
      </c>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row>
    <row r="118" spans="1:60" outlineLevel="1" x14ac:dyDescent="0.2">
      <c r="A118" s="160"/>
      <c r="B118" s="161"/>
      <c r="C118" s="187" t="s">
        <v>316</v>
      </c>
      <c r="D118" s="163"/>
      <c r="E118" s="164">
        <v>1</v>
      </c>
      <c r="F118" s="162"/>
      <c r="G118" s="162"/>
      <c r="H118" s="162"/>
      <c r="I118" s="162"/>
      <c r="J118" s="162"/>
      <c r="K118" s="162"/>
      <c r="L118" s="162"/>
      <c r="M118" s="162"/>
      <c r="N118" s="162"/>
      <c r="O118" s="162"/>
      <c r="P118" s="162"/>
      <c r="Q118" s="162"/>
      <c r="R118" s="162"/>
      <c r="S118" s="162"/>
      <c r="T118" s="162"/>
      <c r="U118" s="162"/>
      <c r="V118" s="162"/>
      <c r="W118" s="162"/>
      <c r="X118" s="162"/>
      <c r="Y118" s="153"/>
      <c r="Z118" s="153"/>
      <c r="AA118" s="153"/>
      <c r="AB118" s="153"/>
      <c r="AC118" s="153"/>
      <c r="AD118" s="153"/>
      <c r="AE118" s="153"/>
      <c r="AF118" s="153"/>
      <c r="AG118" s="153" t="s">
        <v>149</v>
      </c>
      <c r="AH118" s="153">
        <v>0</v>
      </c>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row>
    <row r="119" spans="1:60" outlineLevel="1" x14ac:dyDescent="0.2">
      <c r="A119" s="160"/>
      <c r="B119" s="161"/>
      <c r="C119" s="187" t="s">
        <v>316</v>
      </c>
      <c r="D119" s="163"/>
      <c r="E119" s="164">
        <v>1</v>
      </c>
      <c r="F119" s="162"/>
      <c r="G119" s="162"/>
      <c r="H119" s="162"/>
      <c r="I119" s="162"/>
      <c r="J119" s="162"/>
      <c r="K119" s="162"/>
      <c r="L119" s="162"/>
      <c r="M119" s="162"/>
      <c r="N119" s="162"/>
      <c r="O119" s="162"/>
      <c r="P119" s="162"/>
      <c r="Q119" s="162"/>
      <c r="R119" s="162"/>
      <c r="S119" s="162"/>
      <c r="T119" s="162"/>
      <c r="U119" s="162"/>
      <c r="V119" s="162"/>
      <c r="W119" s="162"/>
      <c r="X119" s="162"/>
      <c r="Y119" s="153"/>
      <c r="Z119" s="153"/>
      <c r="AA119" s="153"/>
      <c r="AB119" s="153"/>
      <c r="AC119" s="153"/>
      <c r="AD119" s="153"/>
      <c r="AE119" s="153"/>
      <c r="AF119" s="153"/>
      <c r="AG119" s="153" t="s">
        <v>149</v>
      </c>
      <c r="AH119" s="153">
        <v>0</v>
      </c>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row>
    <row r="120" spans="1:60" outlineLevel="1" x14ac:dyDescent="0.2">
      <c r="A120" s="160"/>
      <c r="B120" s="161"/>
      <c r="C120" s="245"/>
      <c r="D120" s="246"/>
      <c r="E120" s="246"/>
      <c r="F120" s="246"/>
      <c r="G120" s="246"/>
      <c r="H120" s="162"/>
      <c r="I120" s="162"/>
      <c r="J120" s="162"/>
      <c r="K120" s="162"/>
      <c r="L120" s="162"/>
      <c r="M120" s="162"/>
      <c r="N120" s="162"/>
      <c r="O120" s="162"/>
      <c r="P120" s="162"/>
      <c r="Q120" s="162"/>
      <c r="R120" s="162"/>
      <c r="S120" s="162"/>
      <c r="T120" s="162"/>
      <c r="U120" s="162"/>
      <c r="V120" s="162"/>
      <c r="W120" s="162"/>
      <c r="X120" s="162"/>
      <c r="Y120" s="153"/>
      <c r="Z120" s="153"/>
      <c r="AA120" s="153"/>
      <c r="AB120" s="153"/>
      <c r="AC120" s="153"/>
      <c r="AD120" s="153"/>
      <c r="AE120" s="153"/>
      <c r="AF120" s="153"/>
      <c r="AG120" s="153" t="s">
        <v>140</v>
      </c>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row>
    <row r="121" spans="1:60" outlineLevel="1" x14ac:dyDescent="0.2">
      <c r="A121" s="176">
        <v>36</v>
      </c>
      <c r="B121" s="177" t="s">
        <v>201</v>
      </c>
      <c r="C121" s="186" t="s">
        <v>202</v>
      </c>
      <c r="D121" s="178" t="s">
        <v>194</v>
      </c>
      <c r="E121" s="179">
        <v>10</v>
      </c>
      <c r="F121" s="180"/>
      <c r="G121" s="181">
        <f>ROUND(E121*F121,2)</f>
        <v>0</v>
      </c>
      <c r="H121" s="180"/>
      <c r="I121" s="181">
        <f>ROUND(E121*H121,2)</f>
        <v>0</v>
      </c>
      <c r="J121" s="180"/>
      <c r="K121" s="181">
        <f>ROUND(E121*J121,2)</f>
        <v>0</v>
      </c>
      <c r="L121" s="181">
        <v>15</v>
      </c>
      <c r="M121" s="181">
        <f>G121*(1+L121/100)</f>
        <v>0</v>
      </c>
      <c r="N121" s="181">
        <v>0</v>
      </c>
      <c r="O121" s="181">
        <f>ROUND(E121*N121,2)</f>
        <v>0</v>
      </c>
      <c r="P121" s="181">
        <v>0</v>
      </c>
      <c r="Q121" s="181">
        <f>ROUND(E121*P121,2)</f>
        <v>0</v>
      </c>
      <c r="R121" s="181"/>
      <c r="S121" s="181" t="s">
        <v>135</v>
      </c>
      <c r="T121" s="182" t="s">
        <v>136</v>
      </c>
      <c r="U121" s="162">
        <v>0.8</v>
      </c>
      <c r="V121" s="162">
        <f>ROUND(E121*U121,2)</f>
        <v>8</v>
      </c>
      <c r="W121" s="162"/>
      <c r="X121" s="162" t="s">
        <v>145</v>
      </c>
      <c r="Y121" s="153"/>
      <c r="Z121" s="153"/>
      <c r="AA121" s="153"/>
      <c r="AB121" s="153"/>
      <c r="AC121" s="153"/>
      <c r="AD121" s="153"/>
      <c r="AE121" s="153"/>
      <c r="AF121" s="153"/>
      <c r="AG121" s="153" t="s">
        <v>146</v>
      </c>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row>
    <row r="122" spans="1:60" outlineLevel="1" x14ac:dyDescent="0.2">
      <c r="A122" s="160"/>
      <c r="B122" s="161"/>
      <c r="C122" s="249"/>
      <c r="D122" s="250"/>
      <c r="E122" s="250"/>
      <c r="F122" s="250"/>
      <c r="G122" s="250"/>
      <c r="H122" s="162"/>
      <c r="I122" s="162"/>
      <c r="J122" s="162"/>
      <c r="K122" s="162"/>
      <c r="L122" s="162"/>
      <c r="M122" s="162"/>
      <c r="N122" s="162"/>
      <c r="O122" s="162"/>
      <c r="P122" s="162"/>
      <c r="Q122" s="162"/>
      <c r="R122" s="162"/>
      <c r="S122" s="162"/>
      <c r="T122" s="162"/>
      <c r="U122" s="162"/>
      <c r="V122" s="162"/>
      <c r="W122" s="162"/>
      <c r="X122" s="162"/>
      <c r="Y122" s="153"/>
      <c r="Z122" s="153"/>
      <c r="AA122" s="153"/>
      <c r="AB122" s="153"/>
      <c r="AC122" s="153"/>
      <c r="AD122" s="153"/>
      <c r="AE122" s="153"/>
      <c r="AF122" s="153"/>
      <c r="AG122" s="153" t="s">
        <v>140</v>
      </c>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row>
    <row r="123" spans="1:60" x14ac:dyDescent="0.2">
      <c r="A123" s="166" t="s">
        <v>132</v>
      </c>
      <c r="B123" s="167" t="s">
        <v>93</v>
      </c>
      <c r="C123" s="185" t="s">
        <v>94</v>
      </c>
      <c r="D123" s="168"/>
      <c r="E123" s="169"/>
      <c r="F123" s="170"/>
      <c r="G123" s="170">
        <f>SUMIF(AG124:AG140,"&lt;&gt;NOR",G124:G140)</f>
        <v>0</v>
      </c>
      <c r="H123" s="170"/>
      <c r="I123" s="170">
        <f>SUM(I124:I140)</f>
        <v>0</v>
      </c>
      <c r="J123" s="170"/>
      <c r="K123" s="170">
        <f>SUM(K124:K140)</f>
        <v>0</v>
      </c>
      <c r="L123" s="170"/>
      <c r="M123" s="170">
        <f>SUM(M124:M140)</f>
        <v>0</v>
      </c>
      <c r="N123" s="170"/>
      <c r="O123" s="170">
        <f>SUM(O124:O140)</f>
        <v>0</v>
      </c>
      <c r="P123" s="170"/>
      <c r="Q123" s="170">
        <f>SUM(Q124:Q140)</f>
        <v>0</v>
      </c>
      <c r="R123" s="170"/>
      <c r="S123" s="170"/>
      <c r="T123" s="171"/>
      <c r="U123" s="165"/>
      <c r="V123" s="165">
        <f>SUM(V124:V140)</f>
        <v>0</v>
      </c>
      <c r="W123" s="165"/>
      <c r="X123" s="165"/>
      <c r="AG123" t="s">
        <v>133</v>
      </c>
    </row>
    <row r="124" spans="1:60" outlineLevel="1" x14ac:dyDescent="0.2">
      <c r="A124" s="176">
        <v>37</v>
      </c>
      <c r="B124" s="177" t="s">
        <v>353</v>
      </c>
      <c r="C124" s="186" t="s">
        <v>354</v>
      </c>
      <c r="D124" s="178" t="s">
        <v>134</v>
      </c>
      <c r="E124" s="179">
        <v>3</v>
      </c>
      <c r="F124" s="180"/>
      <c r="G124" s="181">
        <f>ROUND(E124*F124,2)</f>
        <v>0</v>
      </c>
      <c r="H124" s="180"/>
      <c r="I124" s="181">
        <f>ROUND(E124*H124,2)</f>
        <v>0</v>
      </c>
      <c r="J124" s="180"/>
      <c r="K124" s="181">
        <f>ROUND(E124*J124,2)</f>
        <v>0</v>
      </c>
      <c r="L124" s="181">
        <v>15</v>
      </c>
      <c r="M124" s="181">
        <f>G124*(1+L124/100)</f>
        <v>0</v>
      </c>
      <c r="N124" s="181">
        <v>0</v>
      </c>
      <c r="O124" s="181">
        <f>ROUND(E124*N124,2)</f>
        <v>0</v>
      </c>
      <c r="P124" s="181">
        <v>0</v>
      </c>
      <c r="Q124" s="181">
        <f>ROUND(E124*P124,2)</f>
        <v>0</v>
      </c>
      <c r="R124" s="181"/>
      <c r="S124" s="181" t="s">
        <v>135</v>
      </c>
      <c r="T124" s="182" t="s">
        <v>136</v>
      </c>
      <c r="U124" s="162">
        <v>0</v>
      </c>
      <c r="V124" s="162">
        <f>ROUND(E124*U124,2)</f>
        <v>0</v>
      </c>
      <c r="W124" s="162"/>
      <c r="X124" s="162" t="s">
        <v>137</v>
      </c>
      <c r="Y124" s="153"/>
      <c r="Z124" s="153"/>
      <c r="AA124" s="153"/>
      <c r="AB124" s="153"/>
      <c r="AC124" s="153"/>
      <c r="AD124" s="153"/>
      <c r="AE124" s="153"/>
      <c r="AF124" s="153"/>
      <c r="AG124" s="153" t="s">
        <v>138</v>
      </c>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row>
    <row r="125" spans="1:60" outlineLevel="1" x14ac:dyDescent="0.2">
      <c r="A125" s="160"/>
      <c r="B125" s="161"/>
      <c r="C125" s="247" t="s">
        <v>355</v>
      </c>
      <c r="D125" s="248"/>
      <c r="E125" s="248"/>
      <c r="F125" s="248"/>
      <c r="G125" s="248"/>
      <c r="H125" s="162"/>
      <c r="I125" s="162"/>
      <c r="J125" s="162"/>
      <c r="K125" s="162"/>
      <c r="L125" s="162"/>
      <c r="M125" s="162"/>
      <c r="N125" s="162"/>
      <c r="O125" s="162"/>
      <c r="P125" s="162"/>
      <c r="Q125" s="162"/>
      <c r="R125" s="162"/>
      <c r="S125" s="162"/>
      <c r="T125" s="162"/>
      <c r="U125" s="162"/>
      <c r="V125" s="162"/>
      <c r="W125" s="162"/>
      <c r="X125" s="162"/>
      <c r="Y125" s="153"/>
      <c r="Z125" s="153"/>
      <c r="AA125" s="153"/>
      <c r="AB125" s="153"/>
      <c r="AC125" s="153"/>
      <c r="AD125" s="153"/>
      <c r="AE125" s="153"/>
      <c r="AF125" s="153"/>
      <c r="AG125" s="153" t="s">
        <v>139</v>
      </c>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row>
    <row r="126" spans="1:60" outlineLevel="1" x14ac:dyDescent="0.2">
      <c r="A126" s="160"/>
      <c r="B126" s="161"/>
      <c r="C126" s="245"/>
      <c r="D126" s="246"/>
      <c r="E126" s="246"/>
      <c r="F126" s="246"/>
      <c r="G126" s="246"/>
      <c r="H126" s="162"/>
      <c r="I126" s="162"/>
      <c r="J126" s="162"/>
      <c r="K126" s="162"/>
      <c r="L126" s="162"/>
      <c r="M126" s="162"/>
      <c r="N126" s="162"/>
      <c r="O126" s="162"/>
      <c r="P126" s="162"/>
      <c r="Q126" s="162"/>
      <c r="R126" s="162"/>
      <c r="S126" s="162"/>
      <c r="T126" s="162"/>
      <c r="U126" s="162"/>
      <c r="V126" s="162"/>
      <c r="W126" s="162"/>
      <c r="X126" s="162"/>
      <c r="Y126" s="153"/>
      <c r="Z126" s="153"/>
      <c r="AA126" s="153"/>
      <c r="AB126" s="153"/>
      <c r="AC126" s="153"/>
      <c r="AD126" s="153"/>
      <c r="AE126" s="153"/>
      <c r="AF126" s="153"/>
      <c r="AG126" s="153" t="s">
        <v>140</v>
      </c>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row>
    <row r="127" spans="1:60" outlineLevel="1" x14ac:dyDescent="0.2">
      <c r="A127" s="176">
        <v>38</v>
      </c>
      <c r="B127" s="177" t="s">
        <v>356</v>
      </c>
      <c r="C127" s="186" t="s">
        <v>317</v>
      </c>
      <c r="D127" s="178" t="s">
        <v>134</v>
      </c>
      <c r="E127" s="179">
        <v>1</v>
      </c>
      <c r="F127" s="180"/>
      <c r="G127" s="181">
        <f>ROUND(E127*F127,2)</f>
        <v>0</v>
      </c>
      <c r="H127" s="180"/>
      <c r="I127" s="181">
        <f>ROUND(E127*H127,2)</f>
        <v>0</v>
      </c>
      <c r="J127" s="180"/>
      <c r="K127" s="181">
        <f>ROUND(E127*J127,2)</f>
        <v>0</v>
      </c>
      <c r="L127" s="181">
        <v>15</v>
      </c>
      <c r="M127" s="181">
        <f>G127*(1+L127/100)</f>
        <v>0</v>
      </c>
      <c r="N127" s="181">
        <v>0</v>
      </c>
      <c r="O127" s="181">
        <f>ROUND(E127*N127,2)</f>
        <v>0</v>
      </c>
      <c r="P127" s="181">
        <v>0</v>
      </c>
      <c r="Q127" s="181">
        <f>ROUND(E127*P127,2)</f>
        <v>0</v>
      </c>
      <c r="R127" s="181"/>
      <c r="S127" s="181" t="s">
        <v>135</v>
      </c>
      <c r="T127" s="182" t="s">
        <v>198</v>
      </c>
      <c r="U127" s="162">
        <v>0</v>
      </c>
      <c r="V127" s="162">
        <f>ROUND(E127*U127,2)</f>
        <v>0</v>
      </c>
      <c r="W127" s="162"/>
      <c r="X127" s="162" t="s">
        <v>137</v>
      </c>
      <c r="Y127" s="153"/>
      <c r="Z127" s="153"/>
      <c r="AA127" s="153"/>
      <c r="AB127" s="153"/>
      <c r="AC127" s="153"/>
      <c r="AD127" s="153"/>
      <c r="AE127" s="153"/>
      <c r="AF127" s="153"/>
      <c r="AG127" s="153" t="s">
        <v>138</v>
      </c>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row>
    <row r="128" spans="1:60" outlineLevel="1" x14ac:dyDescent="0.2">
      <c r="A128" s="160"/>
      <c r="B128" s="161"/>
      <c r="C128" s="247" t="s">
        <v>357</v>
      </c>
      <c r="D128" s="248"/>
      <c r="E128" s="248"/>
      <c r="F128" s="248"/>
      <c r="G128" s="248"/>
      <c r="H128" s="162"/>
      <c r="I128" s="162"/>
      <c r="J128" s="162"/>
      <c r="K128" s="162"/>
      <c r="L128" s="162"/>
      <c r="M128" s="162"/>
      <c r="N128" s="162"/>
      <c r="O128" s="162"/>
      <c r="P128" s="162"/>
      <c r="Q128" s="162"/>
      <c r="R128" s="162"/>
      <c r="S128" s="162"/>
      <c r="T128" s="162"/>
      <c r="U128" s="162"/>
      <c r="V128" s="162"/>
      <c r="W128" s="162"/>
      <c r="X128" s="162"/>
      <c r="Y128" s="153"/>
      <c r="Z128" s="153"/>
      <c r="AA128" s="153"/>
      <c r="AB128" s="153"/>
      <c r="AC128" s="153"/>
      <c r="AD128" s="153"/>
      <c r="AE128" s="153"/>
      <c r="AF128" s="153"/>
      <c r="AG128" s="153" t="s">
        <v>139</v>
      </c>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row>
    <row r="129" spans="1:60" outlineLevel="1" x14ac:dyDescent="0.2">
      <c r="A129" s="160"/>
      <c r="B129" s="161"/>
      <c r="C129" s="245"/>
      <c r="D129" s="246"/>
      <c r="E129" s="246"/>
      <c r="F129" s="246"/>
      <c r="G129" s="246"/>
      <c r="H129" s="162"/>
      <c r="I129" s="162"/>
      <c r="J129" s="162"/>
      <c r="K129" s="162"/>
      <c r="L129" s="162"/>
      <c r="M129" s="162"/>
      <c r="N129" s="162"/>
      <c r="O129" s="162"/>
      <c r="P129" s="162"/>
      <c r="Q129" s="162"/>
      <c r="R129" s="162"/>
      <c r="S129" s="162"/>
      <c r="T129" s="162"/>
      <c r="U129" s="162"/>
      <c r="V129" s="162"/>
      <c r="W129" s="162"/>
      <c r="X129" s="162"/>
      <c r="Y129" s="153"/>
      <c r="Z129" s="153"/>
      <c r="AA129" s="153"/>
      <c r="AB129" s="153"/>
      <c r="AC129" s="153"/>
      <c r="AD129" s="153"/>
      <c r="AE129" s="153"/>
      <c r="AF129" s="153"/>
      <c r="AG129" s="153" t="s">
        <v>140</v>
      </c>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row>
    <row r="130" spans="1:60" outlineLevel="1" x14ac:dyDescent="0.2">
      <c r="A130" s="176">
        <v>39</v>
      </c>
      <c r="B130" s="177" t="s">
        <v>358</v>
      </c>
      <c r="C130" s="186" t="s">
        <v>317</v>
      </c>
      <c r="D130" s="178" t="s">
        <v>134</v>
      </c>
      <c r="E130" s="179">
        <v>1</v>
      </c>
      <c r="F130" s="180"/>
      <c r="G130" s="181">
        <f>ROUND(E130*F130,2)</f>
        <v>0</v>
      </c>
      <c r="H130" s="180"/>
      <c r="I130" s="181">
        <f>ROUND(E130*H130,2)</f>
        <v>0</v>
      </c>
      <c r="J130" s="180"/>
      <c r="K130" s="181">
        <f>ROUND(E130*J130,2)</f>
        <v>0</v>
      </c>
      <c r="L130" s="181">
        <v>15</v>
      </c>
      <c r="M130" s="181">
        <f>G130*(1+L130/100)</f>
        <v>0</v>
      </c>
      <c r="N130" s="181">
        <v>0</v>
      </c>
      <c r="O130" s="181">
        <f>ROUND(E130*N130,2)</f>
        <v>0</v>
      </c>
      <c r="P130" s="181">
        <v>0</v>
      </c>
      <c r="Q130" s="181">
        <f>ROUND(E130*P130,2)</f>
        <v>0</v>
      </c>
      <c r="R130" s="181"/>
      <c r="S130" s="181" t="s">
        <v>135</v>
      </c>
      <c r="T130" s="182" t="s">
        <v>198</v>
      </c>
      <c r="U130" s="162">
        <v>0</v>
      </c>
      <c r="V130" s="162">
        <f>ROUND(E130*U130,2)</f>
        <v>0</v>
      </c>
      <c r="W130" s="162"/>
      <c r="X130" s="162" t="s">
        <v>137</v>
      </c>
      <c r="Y130" s="153"/>
      <c r="Z130" s="153"/>
      <c r="AA130" s="153"/>
      <c r="AB130" s="153"/>
      <c r="AC130" s="153"/>
      <c r="AD130" s="153"/>
      <c r="AE130" s="153"/>
      <c r="AF130" s="153"/>
      <c r="AG130" s="153" t="s">
        <v>138</v>
      </c>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row>
    <row r="131" spans="1:60" outlineLevel="1" x14ac:dyDescent="0.2">
      <c r="A131" s="160"/>
      <c r="B131" s="161"/>
      <c r="C131" s="247" t="s">
        <v>359</v>
      </c>
      <c r="D131" s="248"/>
      <c r="E131" s="248"/>
      <c r="F131" s="248"/>
      <c r="G131" s="248"/>
      <c r="H131" s="162"/>
      <c r="I131" s="162"/>
      <c r="J131" s="162"/>
      <c r="K131" s="162"/>
      <c r="L131" s="162"/>
      <c r="M131" s="162"/>
      <c r="N131" s="162"/>
      <c r="O131" s="162"/>
      <c r="P131" s="162"/>
      <c r="Q131" s="162"/>
      <c r="R131" s="162"/>
      <c r="S131" s="162"/>
      <c r="T131" s="162"/>
      <c r="U131" s="162"/>
      <c r="V131" s="162"/>
      <c r="W131" s="162"/>
      <c r="X131" s="162"/>
      <c r="Y131" s="153"/>
      <c r="Z131" s="153"/>
      <c r="AA131" s="153"/>
      <c r="AB131" s="153"/>
      <c r="AC131" s="153"/>
      <c r="AD131" s="153"/>
      <c r="AE131" s="153"/>
      <c r="AF131" s="153"/>
      <c r="AG131" s="153" t="s">
        <v>139</v>
      </c>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row>
    <row r="132" spans="1:60" outlineLevel="1" x14ac:dyDescent="0.2">
      <c r="A132" s="160"/>
      <c r="B132" s="161"/>
      <c r="C132" s="245"/>
      <c r="D132" s="246"/>
      <c r="E132" s="246"/>
      <c r="F132" s="246"/>
      <c r="G132" s="246"/>
      <c r="H132" s="162"/>
      <c r="I132" s="162"/>
      <c r="J132" s="162"/>
      <c r="K132" s="162"/>
      <c r="L132" s="162"/>
      <c r="M132" s="162"/>
      <c r="N132" s="162"/>
      <c r="O132" s="162"/>
      <c r="P132" s="162"/>
      <c r="Q132" s="162"/>
      <c r="R132" s="162"/>
      <c r="S132" s="162"/>
      <c r="T132" s="162"/>
      <c r="U132" s="162"/>
      <c r="V132" s="162"/>
      <c r="W132" s="162"/>
      <c r="X132" s="162"/>
      <c r="Y132" s="153"/>
      <c r="Z132" s="153"/>
      <c r="AA132" s="153"/>
      <c r="AB132" s="153"/>
      <c r="AC132" s="153"/>
      <c r="AD132" s="153"/>
      <c r="AE132" s="153"/>
      <c r="AF132" s="153"/>
      <c r="AG132" s="153" t="s">
        <v>140</v>
      </c>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row>
    <row r="133" spans="1:60" outlineLevel="1" x14ac:dyDescent="0.2">
      <c r="A133" s="176">
        <v>40</v>
      </c>
      <c r="B133" s="177" t="s">
        <v>360</v>
      </c>
      <c r="C133" s="186" t="s">
        <v>317</v>
      </c>
      <c r="D133" s="178" t="s">
        <v>134</v>
      </c>
      <c r="E133" s="179">
        <v>2</v>
      </c>
      <c r="F133" s="180"/>
      <c r="G133" s="181">
        <f>ROUND(E133*F133,2)</f>
        <v>0</v>
      </c>
      <c r="H133" s="180"/>
      <c r="I133" s="181">
        <f>ROUND(E133*H133,2)</f>
        <v>0</v>
      </c>
      <c r="J133" s="180"/>
      <c r="K133" s="181">
        <f>ROUND(E133*J133,2)</f>
        <v>0</v>
      </c>
      <c r="L133" s="181">
        <v>15</v>
      </c>
      <c r="M133" s="181">
        <f>G133*(1+L133/100)</f>
        <v>0</v>
      </c>
      <c r="N133" s="181">
        <v>0</v>
      </c>
      <c r="O133" s="181">
        <f>ROUND(E133*N133,2)</f>
        <v>0</v>
      </c>
      <c r="P133" s="181">
        <v>0</v>
      </c>
      <c r="Q133" s="181">
        <f>ROUND(E133*P133,2)</f>
        <v>0</v>
      </c>
      <c r="R133" s="181"/>
      <c r="S133" s="181" t="s">
        <v>135</v>
      </c>
      <c r="T133" s="182" t="s">
        <v>198</v>
      </c>
      <c r="U133" s="162">
        <v>0</v>
      </c>
      <c r="V133" s="162">
        <f>ROUND(E133*U133,2)</f>
        <v>0</v>
      </c>
      <c r="W133" s="162"/>
      <c r="X133" s="162" t="s">
        <v>137</v>
      </c>
      <c r="Y133" s="153"/>
      <c r="Z133" s="153"/>
      <c r="AA133" s="153"/>
      <c r="AB133" s="153"/>
      <c r="AC133" s="153"/>
      <c r="AD133" s="153"/>
      <c r="AE133" s="153"/>
      <c r="AF133" s="153"/>
      <c r="AG133" s="153" t="s">
        <v>138</v>
      </c>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row>
    <row r="134" spans="1:60" outlineLevel="1" x14ac:dyDescent="0.2">
      <c r="A134" s="160"/>
      <c r="B134" s="161"/>
      <c r="C134" s="247" t="s">
        <v>361</v>
      </c>
      <c r="D134" s="248"/>
      <c r="E134" s="248"/>
      <c r="F134" s="248"/>
      <c r="G134" s="248"/>
      <c r="H134" s="162"/>
      <c r="I134" s="162"/>
      <c r="J134" s="162"/>
      <c r="K134" s="162"/>
      <c r="L134" s="162"/>
      <c r="M134" s="162"/>
      <c r="N134" s="162"/>
      <c r="O134" s="162"/>
      <c r="P134" s="162"/>
      <c r="Q134" s="162"/>
      <c r="R134" s="162"/>
      <c r="S134" s="162"/>
      <c r="T134" s="162"/>
      <c r="U134" s="162"/>
      <c r="V134" s="162"/>
      <c r="W134" s="162"/>
      <c r="X134" s="162"/>
      <c r="Y134" s="153"/>
      <c r="Z134" s="153"/>
      <c r="AA134" s="153"/>
      <c r="AB134" s="153"/>
      <c r="AC134" s="153"/>
      <c r="AD134" s="153"/>
      <c r="AE134" s="153"/>
      <c r="AF134" s="153"/>
      <c r="AG134" s="153" t="s">
        <v>139</v>
      </c>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row>
    <row r="135" spans="1:60" outlineLevel="1" x14ac:dyDescent="0.2">
      <c r="A135" s="160"/>
      <c r="B135" s="161"/>
      <c r="C135" s="245"/>
      <c r="D135" s="246"/>
      <c r="E135" s="246"/>
      <c r="F135" s="246"/>
      <c r="G135" s="246"/>
      <c r="H135" s="162"/>
      <c r="I135" s="162"/>
      <c r="J135" s="162"/>
      <c r="K135" s="162"/>
      <c r="L135" s="162"/>
      <c r="M135" s="162"/>
      <c r="N135" s="162"/>
      <c r="O135" s="162"/>
      <c r="P135" s="162"/>
      <c r="Q135" s="162"/>
      <c r="R135" s="162"/>
      <c r="S135" s="162"/>
      <c r="T135" s="162"/>
      <c r="U135" s="162"/>
      <c r="V135" s="162"/>
      <c r="W135" s="162"/>
      <c r="X135" s="162"/>
      <c r="Y135" s="153"/>
      <c r="Z135" s="153"/>
      <c r="AA135" s="153"/>
      <c r="AB135" s="153"/>
      <c r="AC135" s="153"/>
      <c r="AD135" s="153"/>
      <c r="AE135" s="153"/>
      <c r="AF135" s="153"/>
      <c r="AG135" s="153" t="s">
        <v>140</v>
      </c>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row>
    <row r="136" spans="1:60" outlineLevel="1" x14ac:dyDescent="0.2">
      <c r="A136" s="176">
        <v>41</v>
      </c>
      <c r="B136" s="177" t="s">
        <v>318</v>
      </c>
      <c r="C136" s="186" t="s">
        <v>319</v>
      </c>
      <c r="D136" s="178" t="s">
        <v>134</v>
      </c>
      <c r="E136" s="179">
        <v>4</v>
      </c>
      <c r="F136" s="180"/>
      <c r="G136" s="181">
        <f>ROUND(E136*F136,2)</f>
        <v>0</v>
      </c>
      <c r="H136" s="180"/>
      <c r="I136" s="181">
        <f>ROUND(E136*H136,2)</f>
        <v>0</v>
      </c>
      <c r="J136" s="180"/>
      <c r="K136" s="181">
        <f>ROUND(E136*J136,2)</f>
        <v>0</v>
      </c>
      <c r="L136" s="181">
        <v>15</v>
      </c>
      <c r="M136" s="181">
        <f>G136*(1+L136/100)</f>
        <v>0</v>
      </c>
      <c r="N136" s="181">
        <v>0</v>
      </c>
      <c r="O136" s="181">
        <f>ROUND(E136*N136,2)</f>
        <v>0</v>
      </c>
      <c r="P136" s="181">
        <v>0</v>
      </c>
      <c r="Q136" s="181">
        <f>ROUND(E136*P136,2)</f>
        <v>0</v>
      </c>
      <c r="R136" s="181"/>
      <c r="S136" s="181" t="s">
        <v>135</v>
      </c>
      <c r="T136" s="182" t="s">
        <v>136</v>
      </c>
      <c r="U136" s="162">
        <v>0</v>
      </c>
      <c r="V136" s="162">
        <f>ROUND(E136*U136,2)</f>
        <v>0</v>
      </c>
      <c r="W136" s="162"/>
      <c r="X136" s="162" t="s">
        <v>137</v>
      </c>
      <c r="Y136" s="153"/>
      <c r="Z136" s="153"/>
      <c r="AA136" s="153"/>
      <c r="AB136" s="153"/>
      <c r="AC136" s="153"/>
      <c r="AD136" s="153"/>
      <c r="AE136" s="153"/>
      <c r="AF136" s="153"/>
      <c r="AG136" s="153" t="s">
        <v>138</v>
      </c>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row>
    <row r="137" spans="1:60" outlineLevel="1" x14ac:dyDescent="0.2">
      <c r="A137" s="160"/>
      <c r="B137" s="161"/>
      <c r="C137" s="247" t="s">
        <v>320</v>
      </c>
      <c r="D137" s="248"/>
      <c r="E137" s="248"/>
      <c r="F137" s="248"/>
      <c r="G137" s="248"/>
      <c r="H137" s="162"/>
      <c r="I137" s="162"/>
      <c r="J137" s="162"/>
      <c r="K137" s="162"/>
      <c r="L137" s="162"/>
      <c r="M137" s="162"/>
      <c r="N137" s="162"/>
      <c r="O137" s="162"/>
      <c r="P137" s="162"/>
      <c r="Q137" s="162"/>
      <c r="R137" s="162"/>
      <c r="S137" s="162"/>
      <c r="T137" s="162"/>
      <c r="U137" s="162"/>
      <c r="V137" s="162"/>
      <c r="W137" s="162"/>
      <c r="X137" s="162"/>
      <c r="Y137" s="153"/>
      <c r="Z137" s="153"/>
      <c r="AA137" s="153"/>
      <c r="AB137" s="153"/>
      <c r="AC137" s="153"/>
      <c r="AD137" s="153"/>
      <c r="AE137" s="153"/>
      <c r="AF137" s="153"/>
      <c r="AG137" s="153" t="s">
        <v>139</v>
      </c>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row>
    <row r="138" spans="1:60" outlineLevel="1" x14ac:dyDescent="0.2">
      <c r="A138" s="160"/>
      <c r="B138" s="161"/>
      <c r="C138" s="245"/>
      <c r="D138" s="246"/>
      <c r="E138" s="246"/>
      <c r="F138" s="246"/>
      <c r="G138" s="246"/>
      <c r="H138" s="162"/>
      <c r="I138" s="162"/>
      <c r="J138" s="162"/>
      <c r="K138" s="162"/>
      <c r="L138" s="162"/>
      <c r="M138" s="162"/>
      <c r="N138" s="162"/>
      <c r="O138" s="162"/>
      <c r="P138" s="162"/>
      <c r="Q138" s="162"/>
      <c r="R138" s="162"/>
      <c r="S138" s="162"/>
      <c r="T138" s="162"/>
      <c r="U138" s="162"/>
      <c r="V138" s="162"/>
      <c r="W138" s="162"/>
      <c r="X138" s="162"/>
      <c r="Y138" s="153"/>
      <c r="Z138" s="153"/>
      <c r="AA138" s="153"/>
      <c r="AB138" s="153"/>
      <c r="AC138" s="153"/>
      <c r="AD138" s="153"/>
      <c r="AE138" s="153"/>
      <c r="AF138" s="153"/>
      <c r="AG138" s="153" t="s">
        <v>140</v>
      </c>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row>
    <row r="139" spans="1:60" outlineLevel="1" x14ac:dyDescent="0.2">
      <c r="A139" s="176">
        <v>42</v>
      </c>
      <c r="B139" s="177" t="s">
        <v>203</v>
      </c>
      <c r="C139" s="186" t="s">
        <v>204</v>
      </c>
      <c r="D139" s="178" t="s">
        <v>143</v>
      </c>
      <c r="E139" s="179">
        <v>8</v>
      </c>
      <c r="F139" s="180"/>
      <c r="G139" s="181">
        <f>ROUND(E139*F139,2)</f>
        <v>0</v>
      </c>
      <c r="H139" s="180"/>
      <c r="I139" s="181">
        <f>ROUND(E139*H139,2)</f>
        <v>0</v>
      </c>
      <c r="J139" s="180"/>
      <c r="K139" s="181">
        <f>ROUND(E139*J139,2)</f>
        <v>0</v>
      </c>
      <c r="L139" s="181">
        <v>15</v>
      </c>
      <c r="M139" s="181">
        <f>G139*(1+L139/100)</f>
        <v>0</v>
      </c>
      <c r="N139" s="181">
        <v>0</v>
      </c>
      <c r="O139" s="181">
        <f>ROUND(E139*N139,2)</f>
        <v>0</v>
      </c>
      <c r="P139" s="181">
        <v>0</v>
      </c>
      <c r="Q139" s="181">
        <f>ROUND(E139*P139,2)</f>
        <v>0</v>
      </c>
      <c r="R139" s="181"/>
      <c r="S139" s="181" t="s">
        <v>144</v>
      </c>
      <c r="T139" s="182" t="s">
        <v>136</v>
      </c>
      <c r="U139" s="162">
        <v>0</v>
      </c>
      <c r="V139" s="162">
        <f>ROUND(E139*U139,2)</f>
        <v>0</v>
      </c>
      <c r="W139" s="162"/>
      <c r="X139" s="162" t="s">
        <v>145</v>
      </c>
      <c r="Y139" s="153"/>
      <c r="Z139" s="153"/>
      <c r="AA139" s="153"/>
      <c r="AB139" s="153"/>
      <c r="AC139" s="153"/>
      <c r="AD139" s="153"/>
      <c r="AE139" s="153"/>
      <c r="AF139" s="153"/>
      <c r="AG139" s="153" t="s">
        <v>146</v>
      </c>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row>
    <row r="140" spans="1:60" outlineLevel="1" x14ac:dyDescent="0.2">
      <c r="A140" s="160"/>
      <c r="B140" s="161"/>
      <c r="C140" s="249"/>
      <c r="D140" s="250"/>
      <c r="E140" s="250"/>
      <c r="F140" s="250"/>
      <c r="G140" s="250"/>
      <c r="H140" s="162"/>
      <c r="I140" s="162"/>
      <c r="J140" s="162"/>
      <c r="K140" s="162"/>
      <c r="L140" s="162"/>
      <c r="M140" s="162"/>
      <c r="N140" s="162"/>
      <c r="O140" s="162"/>
      <c r="P140" s="162"/>
      <c r="Q140" s="162"/>
      <c r="R140" s="162"/>
      <c r="S140" s="162"/>
      <c r="T140" s="162"/>
      <c r="U140" s="162"/>
      <c r="V140" s="162"/>
      <c r="W140" s="162"/>
      <c r="X140" s="162"/>
      <c r="Y140" s="153"/>
      <c r="Z140" s="153"/>
      <c r="AA140" s="153"/>
      <c r="AB140" s="153"/>
      <c r="AC140" s="153"/>
      <c r="AD140" s="153"/>
      <c r="AE140" s="153"/>
      <c r="AF140" s="153"/>
      <c r="AG140" s="153" t="s">
        <v>140</v>
      </c>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row>
    <row r="141" spans="1:60" x14ac:dyDescent="0.2">
      <c r="A141" s="166" t="s">
        <v>132</v>
      </c>
      <c r="B141" s="167" t="s">
        <v>95</v>
      </c>
      <c r="C141" s="185" t="s">
        <v>96</v>
      </c>
      <c r="D141" s="168"/>
      <c r="E141" s="169"/>
      <c r="F141" s="170"/>
      <c r="G141" s="170">
        <f>SUMIF(AG142:AG146,"&lt;&gt;NOR",G142:G146)</f>
        <v>0</v>
      </c>
      <c r="H141" s="170"/>
      <c r="I141" s="170">
        <f>SUM(I142:I146)</f>
        <v>0</v>
      </c>
      <c r="J141" s="170"/>
      <c r="K141" s="170">
        <f>SUM(K142:K146)</f>
        <v>0</v>
      </c>
      <c r="L141" s="170"/>
      <c r="M141" s="170">
        <f>SUM(M142:M146)</f>
        <v>0</v>
      </c>
      <c r="N141" s="170"/>
      <c r="O141" s="170">
        <f>SUM(O142:O146)</f>
        <v>0</v>
      </c>
      <c r="P141" s="170"/>
      <c r="Q141" s="170">
        <f>SUM(Q142:Q146)</f>
        <v>0</v>
      </c>
      <c r="R141" s="170"/>
      <c r="S141" s="170"/>
      <c r="T141" s="171"/>
      <c r="U141" s="165"/>
      <c r="V141" s="165">
        <f>SUM(V142:V146)</f>
        <v>100</v>
      </c>
      <c r="W141" s="165"/>
      <c r="X141" s="165"/>
      <c r="AG141" t="s">
        <v>133</v>
      </c>
    </row>
    <row r="142" spans="1:60" outlineLevel="1" x14ac:dyDescent="0.2">
      <c r="A142" s="176">
        <v>43</v>
      </c>
      <c r="B142" s="177" t="s">
        <v>205</v>
      </c>
      <c r="C142" s="186" t="s">
        <v>206</v>
      </c>
      <c r="D142" s="178" t="s">
        <v>207</v>
      </c>
      <c r="E142" s="179">
        <v>60</v>
      </c>
      <c r="F142" s="180"/>
      <c r="G142" s="181">
        <f>ROUND(E142*F142,2)</f>
        <v>0</v>
      </c>
      <c r="H142" s="180"/>
      <c r="I142" s="181">
        <f>ROUND(E142*H142,2)</f>
        <v>0</v>
      </c>
      <c r="J142" s="180"/>
      <c r="K142" s="181">
        <f>ROUND(E142*J142,2)</f>
        <v>0</v>
      </c>
      <c r="L142" s="181">
        <v>15</v>
      </c>
      <c r="M142" s="181">
        <f>G142*(1+L142/100)</f>
        <v>0</v>
      </c>
      <c r="N142" s="181">
        <v>0</v>
      </c>
      <c r="O142" s="181">
        <f>ROUND(E142*N142,2)</f>
        <v>0</v>
      </c>
      <c r="P142" s="181">
        <v>0</v>
      </c>
      <c r="Q142" s="181">
        <f>ROUND(E142*P142,2)</f>
        <v>0</v>
      </c>
      <c r="R142" s="181"/>
      <c r="S142" s="181" t="s">
        <v>135</v>
      </c>
      <c r="T142" s="182" t="s">
        <v>136</v>
      </c>
      <c r="U142" s="162">
        <v>1</v>
      </c>
      <c r="V142" s="162">
        <f>ROUND(E142*U142,2)</f>
        <v>60</v>
      </c>
      <c r="W142" s="162"/>
      <c r="X142" s="162" t="s">
        <v>86</v>
      </c>
      <c r="Y142" s="153"/>
      <c r="Z142" s="153"/>
      <c r="AA142" s="153"/>
      <c r="AB142" s="153"/>
      <c r="AC142" s="153"/>
      <c r="AD142" s="153"/>
      <c r="AE142" s="153"/>
      <c r="AF142" s="153"/>
      <c r="AG142" s="153" t="s">
        <v>208</v>
      </c>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row>
    <row r="143" spans="1:60" ht="22.5" outlineLevel="1" x14ac:dyDescent="0.2">
      <c r="A143" s="160"/>
      <c r="B143" s="161"/>
      <c r="C143" s="247" t="s">
        <v>209</v>
      </c>
      <c r="D143" s="248"/>
      <c r="E143" s="248"/>
      <c r="F143" s="248"/>
      <c r="G143" s="248"/>
      <c r="H143" s="162"/>
      <c r="I143" s="162"/>
      <c r="J143" s="162"/>
      <c r="K143" s="162"/>
      <c r="L143" s="162"/>
      <c r="M143" s="162"/>
      <c r="N143" s="162"/>
      <c r="O143" s="162"/>
      <c r="P143" s="162"/>
      <c r="Q143" s="162"/>
      <c r="R143" s="162"/>
      <c r="S143" s="162"/>
      <c r="T143" s="162"/>
      <c r="U143" s="162"/>
      <c r="V143" s="162"/>
      <c r="W143" s="162"/>
      <c r="X143" s="162"/>
      <c r="Y143" s="153"/>
      <c r="Z143" s="153"/>
      <c r="AA143" s="153"/>
      <c r="AB143" s="153"/>
      <c r="AC143" s="153"/>
      <c r="AD143" s="153"/>
      <c r="AE143" s="153"/>
      <c r="AF143" s="153"/>
      <c r="AG143" s="153" t="s">
        <v>139</v>
      </c>
      <c r="AH143" s="153"/>
      <c r="AI143" s="153"/>
      <c r="AJ143" s="153"/>
      <c r="AK143" s="153"/>
      <c r="AL143" s="153"/>
      <c r="AM143" s="153"/>
      <c r="AN143" s="153"/>
      <c r="AO143" s="153"/>
      <c r="AP143" s="153"/>
      <c r="AQ143" s="153"/>
      <c r="AR143" s="153"/>
      <c r="AS143" s="153"/>
      <c r="AT143" s="153"/>
      <c r="AU143" s="153"/>
      <c r="AV143" s="153"/>
      <c r="AW143" s="153"/>
      <c r="AX143" s="153"/>
      <c r="AY143" s="153"/>
      <c r="AZ143" s="153"/>
      <c r="BA143" s="183" t="str">
        <f>C143</f>
        <v>Demontáže a montáže časti zařízení kvalifikovaným pracovníkem MaR z důvodů zachování určité části funkce zařízení tzn. zajištění provizorního provozního stavu zařízení (např.ohřev TUV)</v>
      </c>
      <c r="BB143" s="153"/>
      <c r="BC143" s="153"/>
      <c r="BD143" s="153"/>
      <c r="BE143" s="153"/>
      <c r="BF143" s="153"/>
      <c r="BG143" s="153"/>
      <c r="BH143" s="153"/>
    </row>
    <row r="144" spans="1:60" outlineLevel="1" x14ac:dyDescent="0.2">
      <c r="A144" s="160"/>
      <c r="B144" s="161"/>
      <c r="C144" s="245"/>
      <c r="D144" s="246"/>
      <c r="E144" s="246"/>
      <c r="F144" s="246"/>
      <c r="G144" s="246"/>
      <c r="H144" s="162"/>
      <c r="I144" s="162"/>
      <c r="J144" s="162"/>
      <c r="K144" s="162"/>
      <c r="L144" s="162"/>
      <c r="M144" s="162"/>
      <c r="N144" s="162"/>
      <c r="O144" s="162"/>
      <c r="P144" s="162"/>
      <c r="Q144" s="162"/>
      <c r="R144" s="162"/>
      <c r="S144" s="162"/>
      <c r="T144" s="162"/>
      <c r="U144" s="162"/>
      <c r="V144" s="162"/>
      <c r="W144" s="162"/>
      <c r="X144" s="162"/>
      <c r="Y144" s="153"/>
      <c r="Z144" s="153"/>
      <c r="AA144" s="153"/>
      <c r="AB144" s="153"/>
      <c r="AC144" s="153"/>
      <c r="AD144" s="153"/>
      <c r="AE144" s="153"/>
      <c r="AF144" s="153"/>
      <c r="AG144" s="153" t="s">
        <v>140</v>
      </c>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row>
    <row r="145" spans="1:60" outlineLevel="1" x14ac:dyDescent="0.2">
      <c r="A145" s="176">
        <v>44</v>
      </c>
      <c r="B145" s="177" t="s">
        <v>210</v>
      </c>
      <c r="C145" s="186" t="s">
        <v>211</v>
      </c>
      <c r="D145" s="178" t="s">
        <v>207</v>
      </c>
      <c r="E145" s="179">
        <v>40</v>
      </c>
      <c r="F145" s="180"/>
      <c r="G145" s="181">
        <f>ROUND(E145*F145,2)</f>
        <v>0</v>
      </c>
      <c r="H145" s="180"/>
      <c r="I145" s="181">
        <f>ROUND(E145*H145,2)</f>
        <v>0</v>
      </c>
      <c r="J145" s="180"/>
      <c r="K145" s="181">
        <f>ROUND(E145*J145,2)</f>
        <v>0</v>
      </c>
      <c r="L145" s="181">
        <v>15</v>
      </c>
      <c r="M145" s="181">
        <f>G145*(1+L145/100)</f>
        <v>0</v>
      </c>
      <c r="N145" s="181">
        <v>0</v>
      </c>
      <c r="O145" s="181">
        <f>ROUND(E145*N145,2)</f>
        <v>0</v>
      </c>
      <c r="P145" s="181">
        <v>0</v>
      </c>
      <c r="Q145" s="181">
        <f>ROUND(E145*P145,2)</f>
        <v>0</v>
      </c>
      <c r="R145" s="181" t="s">
        <v>212</v>
      </c>
      <c r="S145" s="181" t="s">
        <v>144</v>
      </c>
      <c r="T145" s="182" t="s">
        <v>136</v>
      </c>
      <c r="U145" s="162">
        <v>1</v>
      </c>
      <c r="V145" s="162">
        <f>ROUND(E145*U145,2)</f>
        <v>40</v>
      </c>
      <c r="W145" s="162"/>
      <c r="X145" s="162" t="s">
        <v>86</v>
      </c>
      <c r="Y145" s="153"/>
      <c r="Z145" s="153"/>
      <c r="AA145" s="153"/>
      <c r="AB145" s="153"/>
      <c r="AC145" s="153"/>
      <c r="AD145" s="153"/>
      <c r="AE145" s="153"/>
      <c r="AF145" s="153"/>
      <c r="AG145" s="153" t="s">
        <v>208</v>
      </c>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row>
    <row r="146" spans="1:60" outlineLevel="1" x14ac:dyDescent="0.2">
      <c r="A146" s="160"/>
      <c r="B146" s="161"/>
      <c r="C146" s="249"/>
      <c r="D146" s="250"/>
      <c r="E146" s="250"/>
      <c r="F146" s="250"/>
      <c r="G146" s="250"/>
      <c r="H146" s="162"/>
      <c r="I146" s="162"/>
      <c r="J146" s="162"/>
      <c r="K146" s="162"/>
      <c r="L146" s="162"/>
      <c r="M146" s="162"/>
      <c r="N146" s="162"/>
      <c r="O146" s="162"/>
      <c r="P146" s="162"/>
      <c r="Q146" s="162"/>
      <c r="R146" s="162"/>
      <c r="S146" s="162"/>
      <c r="T146" s="162"/>
      <c r="U146" s="162"/>
      <c r="V146" s="162"/>
      <c r="W146" s="162"/>
      <c r="X146" s="162"/>
      <c r="Y146" s="153"/>
      <c r="Z146" s="153"/>
      <c r="AA146" s="153"/>
      <c r="AB146" s="153"/>
      <c r="AC146" s="153"/>
      <c r="AD146" s="153"/>
      <c r="AE146" s="153"/>
      <c r="AF146" s="153"/>
      <c r="AG146" s="153" t="s">
        <v>140</v>
      </c>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row>
    <row r="147" spans="1:60" x14ac:dyDescent="0.2">
      <c r="A147" s="3"/>
      <c r="B147" s="4"/>
      <c r="C147" s="189"/>
      <c r="D147" s="6"/>
      <c r="E147" s="3"/>
      <c r="F147" s="3"/>
      <c r="G147" s="3"/>
      <c r="H147" s="3"/>
      <c r="I147" s="3"/>
      <c r="J147" s="3"/>
      <c r="K147" s="3"/>
      <c r="L147" s="3"/>
      <c r="M147" s="3"/>
      <c r="N147" s="3"/>
      <c r="O147" s="3"/>
      <c r="P147" s="3"/>
      <c r="Q147" s="3"/>
      <c r="R147" s="3"/>
      <c r="S147" s="3"/>
      <c r="T147" s="3"/>
      <c r="U147" s="3"/>
      <c r="V147" s="3"/>
      <c r="W147" s="3"/>
      <c r="X147" s="3"/>
      <c r="AE147">
        <v>15</v>
      </c>
      <c r="AF147">
        <v>21</v>
      </c>
      <c r="AG147" t="s">
        <v>119</v>
      </c>
    </row>
    <row r="148" spans="1:60" x14ac:dyDescent="0.2">
      <c r="A148" s="156"/>
      <c r="B148" s="157" t="s">
        <v>29</v>
      </c>
      <c r="C148" s="188"/>
      <c r="D148" s="158"/>
      <c r="E148" s="159"/>
      <c r="F148" s="159"/>
      <c r="G148" s="184">
        <f>G8+G16+G76+G123+G141</f>
        <v>0</v>
      </c>
      <c r="H148" s="3"/>
      <c r="I148" s="3"/>
      <c r="J148" s="3"/>
      <c r="K148" s="3"/>
      <c r="L148" s="3"/>
      <c r="M148" s="3"/>
      <c r="N148" s="3"/>
      <c r="O148" s="3"/>
      <c r="P148" s="3"/>
      <c r="Q148" s="3"/>
      <c r="R148" s="3"/>
      <c r="S148" s="3"/>
      <c r="T148" s="3"/>
      <c r="U148" s="3"/>
      <c r="V148" s="3"/>
      <c r="W148" s="3"/>
      <c r="X148" s="3"/>
      <c r="AE148">
        <f>SUMIF(L7:L146,AE147,G7:G146)</f>
        <v>0</v>
      </c>
      <c r="AF148">
        <f>SUMIF(L7:L146,AF147,G7:G146)</f>
        <v>0</v>
      </c>
      <c r="AG148" t="s">
        <v>213</v>
      </c>
    </row>
    <row r="149" spans="1:60" x14ac:dyDescent="0.2">
      <c r="C149" s="190"/>
      <c r="D149" s="10"/>
      <c r="AG149" t="s">
        <v>214</v>
      </c>
    </row>
    <row r="150" spans="1:60" x14ac:dyDescent="0.2">
      <c r="D150" s="10"/>
    </row>
    <row r="151" spans="1:60" x14ac:dyDescent="0.2">
      <c r="D151" s="10"/>
    </row>
    <row r="152" spans="1:60" x14ac:dyDescent="0.2">
      <c r="D152" s="10"/>
    </row>
    <row r="153" spans="1:60" x14ac:dyDescent="0.2">
      <c r="D153" s="10"/>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4F5" sheet="1"/>
  <mergeCells count="80">
    <mergeCell ref="C22:G22"/>
    <mergeCell ref="A1:G1"/>
    <mergeCell ref="C2:G2"/>
    <mergeCell ref="C3:G3"/>
    <mergeCell ref="C4:G4"/>
    <mergeCell ref="C10:G10"/>
    <mergeCell ref="C11:G11"/>
    <mergeCell ref="C13:G13"/>
    <mergeCell ref="C15:G15"/>
    <mergeCell ref="C18:G18"/>
    <mergeCell ref="C19:G19"/>
    <mergeCell ref="C21:G21"/>
    <mergeCell ref="C46:G46"/>
    <mergeCell ref="C24:G24"/>
    <mergeCell ref="C25:G25"/>
    <mergeCell ref="C27:G27"/>
    <mergeCell ref="C28:G28"/>
    <mergeCell ref="C30:G30"/>
    <mergeCell ref="C31:G31"/>
    <mergeCell ref="C33:G33"/>
    <mergeCell ref="C34:G34"/>
    <mergeCell ref="C41:G41"/>
    <mergeCell ref="C43:G43"/>
    <mergeCell ref="C44:G44"/>
    <mergeCell ref="C67:G67"/>
    <mergeCell ref="C48:G48"/>
    <mergeCell ref="C50:G50"/>
    <mergeCell ref="C52:G52"/>
    <mergeCell ref="C54:G54"/>
    <mergeCell ref="C56:G56"/>
    <mergeCell ref="C58:G58"/>
    <mergeCell ref="C60:G60"/>
    <mergeCell ref="C61:G61"/>
    <mergeCell ref="C63:G63"/>
    <mergeCell ref="C64:G64"/>
    <mergeCell ref="C66:G66"/>
    <mergeCell ref="C87:G87"/>
    <mergeCell ref="C69:G69"/>
    <mergeCell ref="C71:G71"/>
    <mergeCell ref="C72:G72"/>
    <mergeCell ref="C74:G74"/>
    <mergeCell ref="C75:G75"/>
    <mergeCell ref="C77:G77"/>
    <mergeCell ref="C79:G79"/>
    <mergeCell ref="C80:G80"/>
    <mergeCell ref="C82:G82"/>
    <mergeCell ref="C83:G83"/>
    <mergeCell ref="C85:G85"/>
    <mergeCell ref="C108:G108"/>
    <mergeCell ref="C89:G89"/>
    <mergeCell ref="C91:G91"/>
    <mergeCell ref="C93:G93"/>
    <mergeCell ref="C95:G95"/>
    <mergeCell ref="C97:G97"/>
    <mergeCell ref="C99:G99"/>
    <mergeCell ref="C100:G100"/>
    <mergeCell ref="C102:G102"/>
    <mergeCell ref="C104:G104"/>
    <mergeCell ref="C105:G105"/>
    <mergeCell ref="C107:G107"/>
    <mergeCell ref="C132:G132"/>
    <mergeCell ref="C110:G110"/>
    <mergeCell ref="C111:G111"/>
    <mergeCell ref="C113:G113"/>
    <mergeCell ref="C114:G114"/>
    <mergeCell ref="C120:G120"/>
    <mergeCell ref="C122:G122"/>
    <mergeCell ref="C125:G125"/>
    <mergeCell ref="C126:G126"/>
    <mergeCell ref="C128:G128"/>
    <mergeCell ref="C129:G129"/>
    <mergeCell ref="C131:G131"/>
    <mergeCell ref="C144:G144"/>
    <mergeCell ref="C146:G146"/>
    <mergeCell ref="C134:G134"/>
    <mergeCell ref="C135:G135"/>
    <mergeCell ref="C137:G137"/>
    <mergeCell ref="C138:G138"/>
    <mergeCell ref="C140:G140"/>
    <mergeCell ref="C143:G14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7" customWidth="1"/>
    <col min="3" max="3" width="63.28515625" style="12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3" t="s">
        <v>106</v>
      </c>
      <c r="B1" s="253"/>
      <c r="C1" s="253"/>
      <c r="D1" s="253"/>
      <c r="E1" s="253"/>
      <c r="F1" s="253"/>
      <c r="G1" s="253"/>
      <c r="AG1" t="s">
        <v>107</v>
      </c>
    </row>
    <row r="2" spans="1:60" ht="24.95" customHeight="1" x14ac:dyDescent="0.2">
      <c r="A2" s="145" t="s">
        <v>7</v>
      </c>
      <c r="B2" s="49" t="s">
        <v>44</v>
      </c>
      <c r="C2" s="254" t="s">
        <v>45</v>
      </c>
      <c r="D2" s="255"/>
      <c r="E2" s="255"/>
      <c r="F2" s="255"/>
      <c r="G2" s="256"/>
      <c r="AG2" t="s">
        <v>108</v>
      </c>
    </row>
    <row r="3" spans="1:60" ht="24.95" customHeight="1" x14ac:dyDescent="0.2">
      <c r="A3" s="145" t="s">
        <v>8</v>
      </c>
      <c r="B3" s="49" t="s">
        <v>76</v>
      </c>
      <c r="C3" s="254" t="s">
        <v>77</v>
      </c>
      <c r="D3" s="255"/>
      <c r="E3" s="255"/>
      <c r="F3" s="255"/>
      <c r="G3" s="256"/>
      <c r="AC3" s="127" t="s">
        <v>108</v>
      </c>
      <c r="AG3" t="s">
        <v>109</v>
      </c>
    </row>
    <row r="4" spans="1:60" ht="24.95" customHeight="1" x14ac:dyDescent="0.2">
      <c r="A4" s="146" t="s">
        <v>9</v>
      </c>
      <c r="B4" s="147" t="s">
        <v>78</v>
      </c>
      <c r="C4" s="257" t="s">
        <v>80</v>
      </c>
      <c r="D4" s="258"/>
      <c r="E4" s="258"/>
      <c r="F4" s="258"/>
      <c r="G4" s="259"/>
      <c r="AG4" t="s">
        <v>110</v>
      </c>
    </row>
    <row r="5" spans="1:60" x14ac:dyDescent="0.2">
      <c r="D5" s="10"/>
    </row>
    <row r="6" spans="1:60" ht="38.25" x14ac:dyDescent="0.2">
      <c r="A6" s="149" t="s">
        <v>111</v>
      </c>
      <c r="B6" s="151" t="s">
        <v>112</v>
      </c>
      <c r="C6" s="151" t="s">
        <v>113</v>
      </c>
      <c r="D6" s="150" t="s">
        <v>114</v>
      </c>
      <c r="E6" s="149" t="s">
        <v>115</v>
      </c>
      <c r="F6" s="148" t="s">
        <v>116</v>
      </c>
      <c r="G6" s="149" t="s">
        <v>29</v>
      </c>
      <c r="H6" s="152" t="s">
        <v>30</v>
      </c>
      <c r="I6" s="152" t="s">
        <v>117</v>
      </c>
      <c r="J6" s="152" t="s">
        <v>31</v>
      </c>
      <c r="K6" s="152" t="s">
        <v>118</v>
      </c>
      <c r="L6" s="152" t="s">
        <v>119</v>
      </c>
      <c r="M6" s="152" t="s">
        <v>120</v>
      </c>
      <c r="N6" s="152" t="s">
        <v>121</v>
      </c>
      <c r="O6" s="152" t="s">
        <v>122</v>
      </c>
      <c r="P6" s="152" t="s">
        <v>123</v>
      </c>
      <c r="Q6" s="152" t="s">
        <v>124</v>
      </c>
      <c r="R6" s="152" t="s">
        <v>125</v>
      </c>
      <c r="S6" s="152" t="s">
        <v>126</v>
      </c>
      <c r="T6" s="152" t="s">
        <v>127</v>
      </c>
      <c r="U6" s="152" t="s">
        <v>128</v>
      </c>
      <c r="V6" s="152" t="s">
        <v>129</v>
      </c>
      <c r="W6" s="152" t="s">
        <v>130</v>
      </c>
      <c r="X6" s="152" t="s">
        <v>131</v>
      </c>
    </row>
    <row r="7" spans="1:60" hidden="1" x14ac:dyDescent="0.2">
      <c r="A7" s="3"/>
      <c r="B7" s="4"/>
      <c r="C7" s="4"/>
      <c r="D7" s="6"/>
      <c r="E7" s="154"/>
      <c r="F7" s="155"/>
      <c r="G7" s="155"/>
      <c r="H7" s="155"/>
      <c r="I7" s="155"/>
      <c r="J7" s="155"/>
      <c r="K7" s="155"/>
      <c r="L7" s="155"/>
      <c r="M7" s="155"/>
      <c r="N7" s="155"/>
      <c r="O7" s="155"/>
      <c r="P7" s="155"/>
      <c r="Q7" s="155"/>
      <c r="R7" s="155"/>
      <c r="S7" s="155"/>
      <c r="T7" s="155"/>
      <c r="U7" s="155"/>
      <c r="V7" s="155"/>
      <c r="W7" s="155"/>
      <c r="X7" s="155"/>
    </row>
    <row r="8" spans="1:60" x14ac:dyDescent="0.2">
      <c r="A8" s="166" t="s">
        <v>132</v>
      </c>
      <c r="B8" s="167" t="s">
        <v>99</v>
      </c>
      <c r="C8" s="185" t="s">
        <v>100</v>
      </c>
      <c r="D8" s="168"/>
      <c r="E8" s="169"/>
      <c r="F8" s="170"/>
      <c r="G8" s="170">
        <f>SUMIF(AG9:AG12,"&lt;&gt;NOR",G9:G12)</f>
        <v>0</v>
      </c>
      <c r="H8" s="170"/>
      <c r="I8" s="170">
        <f>SUM(I9:I12)</f>
        <v>0</v>
      </c>
      <c r="J8" s="170"/>
      <c r="K8" s="170">
        <f>SUM(K9:K12)</f>
        <v>0</v>
      </c>
      <c r="L8" s="170"/>
      <c r="M8" s="170">
        <f>SUM(M9:M12)</f>
        <v>0</v>
      </c>
      <c r="N8" s="170"/>
      <c r="O8" s="170">
        <f>SUM(O9:O12)</f>
        <v>0</v>
      </c>
      <c r="P8" s="170"/>
      <c r="Q8" s="170">
        <f>SUM(Q9:Q12)</f>
        <v>0</v>
      </c>
      <c r="R8" s="170"/>
      <c r="S8" s="170"/>
      <c r="T8" s="171"/>
      <c r="U8" s="165"/>
      <c r="V8" s="165">
        <f>SUM(V9:V12)</f>
        <v>0.32</v>
      </c>
      <c r="W8" s="165"/>
      <c r="X8" s="165"/>
      <c r="AG8" t="s">
        <v>133</v>
      </c>
    </row>
    <row r="9" spans="1:60" outlineLevel="1" x14ac:dyDescent="0.2">
      <c r="A9" s="176">
        <v>1</v>
      </c>
      <c r="B9" s="177" t="s">
        <v>220</v>
      </c>
      <c r="C9" s="186" t="s">
        <v>221</v>
      </c>
      <c r="D9" s="178" t="s">
        <v>143</v>
      </c>
      <c r="E9" s="179">
        <v>1</v>
      </c>
      <c r="F9" s="180"/>
      <c r="G9" s="181">
        <f>ROUND(E9*F9,2)</f>
        <v>0</v>
      </c>
      <c r="H9" s="180"/>
      <c r="I9" s="181">
        <f>ROUND(E9*H9,2)</f>
        <v>0</v>
      </c>
      <c r="J9" s="180"/>
      <c r="K9" s="181">
        <f>ROUND(E9*J9,2)</f>
        <v>0</v>
      </c>
      <c r="L9" s="181">
        <v>15</v>
      </c>
      <c r="M9" s="181">
        <f>G9*(1+L9/100)</f>
        <v>0</v>
      </c>
      <c r="N9" s="181">
        <v>3.0000000000000001E-3</v>
      </c>
      <c r="O9" s="181">
        <f>ROUND(E9*N9,2)</f>
        <v>0</v>
      </c>
      <c r="P9" s="181">
        <v>0</v>
      </c>
      <c r="Q9" s="181">
        <f>ROUND(E9*P9,2)</f>
        <v>0</v>
      </c>
      <c r="R9" s="181"/>
      <c r="S9" s="181" t="s">
        <v>135</v>
      </c>
      <c r="T9" s="182" t="s">
        <v>222</v>
      </c>
      <c r="U9" s="162">
        <v>0</v>
      </c>
      <c r="V9" s="162">
        <f>ROUND(E9*U9,2)</f>
        <v>0</v>
      </c>
      <c r="W9" s="162"/>
      <c r="X9" s="162" t="s">
        <v>137</v>
      </c>
      <c r="Y9" s="153"/>
      <c r="Z9" s="153"/>
      <c r="AA9" s="153"/>
      <c r="AB9" s="153"/>
      <c r="AC9" s="153"/>
      <c r="AD9" s="153"/>
      <c r="AE9" s="153"/>
      <c r="AF9" s="153"/>
      <c r="AG9" s="153" t="s">
        <v>138</v>
      </c>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row>
    <row r="10" spans="1:60" outlineLevel="1" x14ac:dyDescent="0.2">
      <c r="A10" s="160"/>
      <c r="B10" s="161"/>
      <c r="C10" s="249"/>
      <c r="D10" s="250"/>
      <c r="E10" s="250"/>
      <c r="F10" s="250"/>
      <c r="G10" s="250"/>
      <c r="H10" s="162"/>
      <c r="I10" s="162"/>
      <c r="J10" s="162"/>
      <c r="K10" s="162"/>
      <c r="L10" s="162"/>
      <c r="M10" s="162"/>
      <c r="N10" s="162"/>
      <c r="O10" s="162"/>
      <c r="P10" s="162"/>
      <c r="Q10" s="162"/>
      <c r="R10" s="162"/>
      <c r="S10" s="162"/>
      <c r="T10" s="162"/>
      <c r="U10" s="162"/>
      <c r="V10" s="162"/>
      <c r="W10" s="162"/>
      <c r="X10" s="162"/>
      <c r="Y10" s="153"/>
      <c r="Z10" s="153"/>
      <c r="AA10" s="153"/>
      <c r="AB10" s="153"/>
      <c r="AC10" s="153"/>
      <c r="AD10" s="153"/>
      <c r="AE10" s="153"/>
      <c r="AF10" s="153"/>
      <c r="AG10" s="153" t="s">
        <v>140</v>
      </c>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row>
    <row r="11" spans="1:60" outlineLevel="1" x14ac:dyDescent="0.2">
      <c r="A11" s="176">
        <v>2</v>
      </c>
      <c r="B11" s="177" t="s">
        <v>223</v>
      </c>
      <c r="C11" s="186" t="s">
        <v>224</v>
      </c>
      <c r="D11" s="178" t="s">
        <v>143</v>
      </c>
      <c r="E11" s="179">
        <v>1</v>
      </c>
      <c r="F11" s="180"/>
      <c r="G11" s="181">
        <f>ROUND(E11*F11,2)</f>
        <v>0</v>
      </c>
      <c r="H11" s="180"/>
      <c r="I11" s="181">
        <f>ROUND(E11*H11,2)</f>
        <v>0</v>
      </c>
      <c r="J11" s="180"/>
      <c r="K11" s="181">
        <f>ROUND(E11*J11,2)</f>
        <v>0</v>
      </c>
      <c r="L11" s="181">
        <v>15</v>
      </c>
      <c r="M11" s="181">
        <f>G11*(1+L11/100)</f>
        <v>0</v>
      </c>
      <c r="N11" s="181">
        <v>0</v>
      </c>
      <c r="O11" s="181">
        <f>ROUND(E11*N11,2)</f>
        <v>0</v>
      </c>
      <c r="P11" s="181">
        <v>0</v>
      </c>
      <c r="Q11" s="181">
        <f>ROUND(E11*P11,2)</f>
        <v>0</v>
      </c>
      <c r="R11" s="181" t="s">
        <v>99</v>
      </c>
      <c r="S11" s="181" t="s">
        <v>144</v>
      </c>
      <c r="T11" s="182" t="s">
        <v>144</v>
      </c>
      <c r="U11" s="162">
        <v>0.31817000000000001</v>
      </c>
      <c r="V11" s="162">
        <f>ROUND(E11*U11,2)</f>
        <v>0.32</v>
      </c>
      <c r="W11" s="162"/>
      <c r="X11" s="162" t="s">
        <v>145</v>
      </c>
      <c r="Y11" s="153"/>
      <c r="Z11" s="153"/>
      <c r="AA11" s="153"/>
      <c r="AB11" s="153"/>
      <c r="AC11" s="153"/>
      <c r="AD11" s="153"/>
      <c r="AE11" s="153"/>
      <c r="AF11" s="153"/>
      <c r="AG11" s="153" t="s">
        <v>146</v>
      </c>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row>
    <row r="12" spans="1:60" outlineLevel="1" x14ac:dyDescent="0.2">
      <c r="A12" s="160"/>
      <c r="B12" s="161"/>
      <c r="C12" s="249"/>
      <c r="D12" s="250"/>
      <c r="E12" s="250"/>
      <c r="F12" s="250"/>
      <c r="G12" s="250"/>
      <c r="H12" s="162"/>
      <c r="I12" s="162"/>
      <c r="J12" s="162"/>
      <c r="K12" s="162"/>
      <c r="L12" s="162"/>
      <c r="M12" s="162"/>
      <c r="N12" s="162"/>
      <c r="O12" s="162"/>
      <c r="P12" s="162"/>
      <c r="Q12" s="162"/>
      <c r="R12" s="162"/>
      <c r="S12" s="162"/>
      <c r="T12" s="162"/>
      <c r="U12" s="162"/>
      <c r="V12" s="162"/>
      <c r="W12" s="162"/>
      <c r="X12" s="162"/>
      <c r="Y12" s="153"/>
      <c r="Z12" s="153"/>
      <c r="AA12" s="153"/>
      <c r="AB12" s="153"/>
      <c r="AC12" s="153"/>
      <c r="AD12" s="153"/>
      <c r="AE12" s="153"/>
      <c r="AF12" s="153"/>
      <c r="AG12" s="153" t="s">
        <v>140</v>
      </c>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row>
    <row r="13" spans="1:60" x14ac:dyDescent="0.2">
      <c r="A13" s="166" t="s">
        <v>132</v>
      </c>
      <c r="B13" s="167" t="s">
        <v>85</v>
      </c>
      <c r="C13" s="185" t="s">
        <v>86</v>
      </c>
      <c r="D13" s="168"/>
      <c r="E13" s="169"/>
      <c r="F13" s="170"/>
      <c r="G13" s="170">
        <f>SUMIF(AG14:AG18,"&lt;&gt;NOR",G14:G18)</f>
        <v>0</v>
      </c>
      <c r="H13" s="170"/>
      <c r="I13" s="170">
        <f>SUM(I14:I18)</f>
        <v>0</v>
      </c>
      <c r="J13" s="170"/>
      <c r="K13" s="170">
        <f>SUM(K14:K18)</f>
        <v>0</v>
      </c>
      <c r="L13" s="170"/>
      <c r="M13" s="170">
        <f>SUM(M14:M18)</f>
        <v>0</v>
      </c>
      <c r="N13" s="170"/>
      <c r="O13" s="170">
        <f>SUM(O14:O18)</f>
        <v>0</v>
      </c>
      <c r="P13" s="170"/>
      <c r="Q13" s="170">
        <f>SUM(Q14:Q18)</f>
        <v>0</v>
      </c>
      <c r="R13" s="170"/>
      <c r="S13" s="170"/>
      <c r="T13" s="171"/>
      <c r="U13" s="165"/>
      <c r="V13" s="165">
        <f>SUM(V14:V18)</f>
        <v>94</v>
      </c>
      <c r="W13" s="165"/>
      <c r="X13" s="165"/>
      <c r="AG13" t="s">
        <v>133</v>
      </c>
    </row>
    <row r="14" spans="1:60" outlineLevel="1" x14ac:dyDescent="0.2">
      <c r="A14" s="176">
        <v>3</v>
      </c>
      <c r="B14" s="177" t="s">
        <v>215</v>
      </c>
      <c r="C14" s="186" t="s">
        <v>216</v>
      </c>
      <c r="D14" s="178" t="s">
        <v>207</v>
      </c>
      <c r="E14" s="179">
        <v>8</v>
      </c>
      <c r="F14" s="180"/>
      <c r="G14" s="181">
        <f>ROUND(E14*F14,2)</f>
        <v>0</v>
      </c>
      <c r="H14" s="180"/>
      <c r="I14" s="181">
        <f>ROUND(E14*H14,2)</f>
        <v>0</v>
      </c>
      <c r="J14" s="180"/>
      <c r="K14" s="181">
        <f>ROUND(E14*J14,2)</f>
        <v>0</v>
      </c>
      <c r="L14" s="181">
        <v>15</v>
      </c>
      <c r="M14" s="181">
        <f>G14*(1+L14/100)</f>
        <v>0</v>
      </c>
      <c r="N14" s="181">
        <v>0</v>
      </c>
      <c r="O14" s="181">
        <f>ROUND(E14*N14,2)</f>
        <v>0</v>
      </c>
      <c r="P14" s="181">
        <v>0</v>
      </c>
      <c r="Q14" s="181">
        <f>ROUND(E14*P14,2)</f>
        <v>0</v>
      </c>
      <c r="R14" s="181" t="s">
        <v>212</v>
      </c>
      <c r="S14" s="181" t="s">
        <v>144</v>
      </c>
      <c r="T14" s="182" t="s">
        <v>136</v>
      </c>
      <c r="U14" s="162">
        <v>1</v>
      </c>
      <c r="V14" s="162">
        <f>ROUND(E14*U14,2)</f>
        <v>8</v>
      </c>
      <c r="W14" s="162"/>
      <c r="X14" s="162" t="s">
        <v>86</v>
      </c>
      <c r="Y14" s="153"/>
      <c r="Z14" s="153"/>
      <c r="AA14" s="153"/>
      <c r="AB14" s="153"/>
      <c r="AC14" s="153"/>
      <c r="AD14" s="153"/>
      <c r="AE14" s="153"/>
      <c r="AF14" s="153"/>
      <c r="AG14" s="153" t="s">
        <v>208</v>
      </c>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row>
    <row r="15" spans="1:60" outlineLevel="1" x14ac:dyDescent="0.2">
      <c r="A15" s="160"/>
      <c r="B15" s="161"/>
      <c r="C15" s="249"/>
      <c r="D15" s="250"/>
      <c r="E15" s="250"/>
      <c r="F15" s="250"/>
      <c r="G15" s="250"/>
      <c r="H15" s="162"/>
      <c r="I15" s="162"/>
      <c r="J15" s="162"/>
      <c r="K15" s="162"/>
      <c r="L15" s="162"/>
      <c r="M15" s="162"/>
      <c r="N15" s="162"/>
      <c r="O15" s="162"/>
      <c r="P15" s="162"/>
      <c r="Q15" s="162"/>
      <c r="R15" s="162"/>
      <c r="S15" s="162"/>
      <c r="T15" s="162"/>
      <c r="U15" s="162"/>
      <c r="V15" s="162"/>
      <c r="W15" s="162"/>
      <c r="X15" s="162"/>
      <c r="Y15" s="153"/>
      <c r="Z15" s="153"/>
      <c r="AA15" s="153"/>
      <c r="AB15" s="153"/>
      <c r="AC15" s="153"/>
      <c r="AD15" s="153"/>
      <c r="AE15" s="153"/>
      <c r="AF15" s="153"/>
      <c r="AG15" s="153" t="s">
        <v>140</v>
      </c>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row>
    <row r="16" spans="1:60" outlineLevel="1" x14ac:dyDescent="0.2">
      <c r="A16" s="176">
        <v>4</v>
      </c>
      <c r="B16" s="177" t="s">
        <v>217</v>
      </c>
      <c r="C16" s="186" t="s">
        <v>218</v>
      </c>
      <c r="D16" s="178" t="s">
        <v>207</v>
      </c>
      <c r="E16" s="179">
        <v>86</v>
      </c>
      <c r="F16" s="180"/>
      <c r="G16" s="181">
        <f>ROUND(E16*F16,2)</f>
        <v>0</v>
      </c>
      <c r="H16" s="180"/>
      <c r="I16" s="181">
        <f>ROUND(E16*H16,2)</f>
        <v>0</v>
      </c>
      <c r="J16" s="180"/>
      <c r="K16" s="181">
        <f>ROUND(E16*J16,2)</f>
        <v>0</v>
      </c>
      <c r="L16" s="181">
        <v>15</v>
      </c>
      <c r="M16" s="181">
        <f>G16*(1+L16/100)</f>
        <v>0</v>
      </c>
      <c r="N16" s="181">
        <v>0</v>
      </c>
      <c r="O16" s="181">
        <f>ROUND(E16*N16,2)</f>
        <v>0</v>
      </c>
      <c r="P16" s="181">
        <v>0</v>
      </c>
      <c r="Q16" s="181">
        <f>ROUND(E16*P16,2)</f>
        <v>0</v>
      </c>
      <c r="R16" s="181"/>
      <c r="S16" s="181" t="s">
        <v>135</v>
      </c>
      <c r="T16" s="182" t="s">
        <v>136</v>
      </c>
      <c r="U16" s="162">
        <v>1</v>
      </c>
      <c r="V16" s="162">
        <f>ROUND(E16*U16,2)</f>
        <v>86</v>
      </c>
      <c r="W16" s="162"/>
      <c r="X16" s="162" t="s">
        <v>86</v>
      </c>
      <c r="Y16" s="153"/>
      <c r="Z16" s="153"/>
      <c r="AA16" s="153"/>
      <c r="AB16" s="153"/>
      <c r="AC16" s="153"/>
      <c r="AD16" s="153"/>
      <c r="AE16" s="153"/>
      <c r="AF16" s="153"/>
      <c r="AG16" s="153" t="s">
        <v>208</v>
      </c>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row>
    <row r="17" spans="1:60" ht="22.5" outlineLevel="1" x14ac:dyDescent="0.2">
      <c r="A17" s="160"/>
      <c r="B17" s="161"/>
      <c r="C17" s="247" t="s">
        <v>219</v>
      </c>
      <c r="D17" s="248"/>
      <c r="E17" s="248"/>
      <c r="F17" s="248"/>
      <c r="G17" s="248"/>
      <c r="H17" s="162"/>
      <c r="I17" s="162"/>
      <c r="J17" s="162"/>
      <c r="K17" s="162"/>
      <c r="L17" s="162"/>
      <c r="M17" s="162"/>
      <c r="N17" s="162"/>
      <c r="O17" s="162"/>
      <c r="P17" s="162"/>
      <c r="Q17" s="162"/>
      <c r="R17" s="162"/>
      <c r="S17" s="162"/>
      <c r="T17" s="162"/>
      <c r="U17" s="162"/>
      <c r="V17" s="162"/>
      <c r="W17" s="162"/>
      <c r="X17" s="162"/>
      <c r="Y17" s="153"/>
      <c r="Z17" s="153"/>
      <c r="AA17" s="153"/>
      <c r="AB17" s="153"/>
      <c r="AC17" s="153"/>
      <c r="AD17" s="153"/>
      <c r="AE17" s="153"/>
      <c r="AF17" s="153"/>
      <c r="AG17" s="153" t="s">
        <v>139</v>
      </c>
      <c r="AH17" s="153"/>
      <c r="AI17" s="153"/>
      <c r="AJ17" s="153"/>
      <c r="AK17" s="153"/>
      <c r="AL17" s="153"/>
      <c r="AM17" s="153"/>
      <c r="AN17" s="153"/>
      <c r="AO17" s="153"/>
      <c r="AP17" s="153"/>
      <c r="AQ17" s="153"/>
      <c r="AR17" s="153"/>
      <c r="AS17" s="153"/>
      <c r="AT17" s="153"/>
      <c r="AU17" s="153"/>
      <c r="AV17" s="153"/>
      <c r="AW17" s="153"/>
      <c r="AX17" s="153"/>
      <c r="AY17" s="153"/>
      <c r="AZ17" s="153"/>
      <c r="BA17" s="183" t="str">
        <f>C17</f>
        <v>Demontáž stávajích zařízení kvalifikovaným pracovníkem MaR, zabezpečení odpojení z hlediska poškození zařízení, úschova zařízení pro následnou montáž,  zajištění provizorního stavu komunikace.</v>
      </c>
      <c r="BB17" s="153"/>
      <c r="BC17" s="153"/>
      <c r="BD17" s="153"/>
      <c r="BE17" s="153"/>
      <c r="BF17" s="153"/>
      <c r="BG17" s="153"/>
      <c r="BH17" s="153"/>
    </row>
    <row r="18" spans="1:60" outlineLevel="1" x14ac:dyDescent="0.2">
      <c r="A18" s="160"/>
      <c r="B18" s="161"/>
      <c r="C18" s="245"/>
      <c r="D18" s="246"/>
      <c r="E18" s="246"/>
      <c r="F18" s="246"/>
      <c r="G18" s="246"/>
      <c r="H18" s="162"/>
      <c r="I18" s="162"/>
      <c r="J18" s="162"/>
      <c r="K18" s="162"/>
      <c r="L18" s="162"/>
      <c r="M18" s="162"/>
      <c r="N18" s="162"/>
      <c r="O18" s="162"/>
      <c r="P18" s="162"/>
      <c r="Q18" s="162"/>
      <c r="R18" s="162"/>
      <c r="S18" s="162"/>
      <c r="T18" s="162"/>
      <c r="U18" s="162"/>
      <c r="V18" s="162"/>
      <c r="W18" s="162"/>
      <c r="X18" s="162"/>
      <c r="Y18" s="153"/>
      <c r="Z18" s="153"/>
      <c r="AA18" s="153"/>
      <c r="AB18" s="153"/>
      <c r="AC18" s="153"/>
      <c r="AD18" s="153"/>
      <c r="AE18" s="153"/>
      <c r="AF18" s="153"/>
      <c r="AG18" s="153" t="s">
        <v>140</v>
      </c>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row>
    <row r="19" spans="1:60" x14ac:dyDescent="0.2">
      <c r="A19" s="166" t="s">
        <v>132</v>
      </c>
      <c r="B19" s="167" t="s">
        <v>99</v>
      </c>
      <c r="C19" s="185" t="s">
        <v>100</v>
      </c>
      <c r="D19" s="168"/>
      <c r="E19" s="169"/>
      <c r="F19" s="170"/>
      <c r="G19" s="170">
        <f>SUMIF(AG20:AG114,"&lt;&gt;NOR",G20:G114)</f>
        <v>0</v>
      </c>
      <c r="H19" s="170"/>
      <c r="I19" s="170">
        <f>SUM(I20:I114)</f>
        <v>0</v>
      </c>
      <c r="J19" s="170"/>
      <c r="K19" s="170">
        <f>SUM(K20:K114)</f>
        <v>0</v>
      </c>
      <c r="L19" s="170"/>
      <c r="M19" s="170">
        <f>SUM(M20:M114)</f>
        <v>0</v>
      </c>
      <c r="N19" s="170"/>
      <c r="O19" s="170">
        <f>SUM(O20:O114)</f>
        <v>0.39000000000000012</v>
      </c>
      <c r="P19" s="170"/>
      <c r="Q19" s="170">
        <f>SUM(Q20:Q114)</f>
        <v>0</v>
      </c>
      <c r="R19" s="170"/>
      <c r="S19" s="170"/>
      <c r="T19" s="171"/>
      <c r="U19" s="165"/>
      <c r="V19" s="165">
        <f>SUM(V20:V114)</f>
        <v>204.32</v>
      </c>
      <c r="W19" s="165"/>
      <c r="X19" s="165"/>
      <c r="AG19" t="s">
        <v>133</v>
      </c>
    </row>
    <row r="20" spans="1:60" ht="56.25" outlineLevel="1" x14ac:dyDescent="0.2">
      <c r="A20" s="176">
        <v>5</v>
      </c>
      <c r="B20" s="177" t="s">
        <v>362</v>
      </c>
      <c r="C20" s="186" t="s">
        <v>363</v>
      </c>
      <c r="D20" s="178" t="s">
        <v>188</v>
      </c>
      <c r="E20" s="179">
        <v>20</v>
      </c>
      <c r="F20" s="180"/>
      <c r="G20" s="181">
        <f>ROUND(E20*F20,2)</f>
        <v>0</v>
      </c>
      <c r="H20" s="180"/>
      <c r="I20" s="181">
        <f>ROUND(E20*H20,2)</f>
        <v>0</v>
      </c>
      <c r="J20" s="180"/>
      <c r="K20" s="181">
        <f>ROUND(E20*J20,2)</f>
        <v>0</v>
      </c>
      <c r="L20" s="181">
        <v>15</v>
      </c>
      <c r="M20" s="181">
        <f>G20*(1+L20/100)</f>
        <v>0</v>
      </c>
      <c r="N20" s="181">
        <v>5.2999999999999998E-4</v>
      </c>
      <c r="O20" s="181">
        <f>ROUND(E20*N20,2)</f>
        <v>0.01</v>
      </c>
      <c r="P20" s="181">
        <v>0</v>
      </c>
      <c r="Q20" s="181">
        <f>ROUND(E20*P20,2)</f>
        <v>0</v>
      </c>
      <c r="R20" s="181" t="s">
        <v>189</v>
      </c>
      <c r="S20" s="181" t="s">
        <v>144</v>
      </c>
      <c r="T20" s="182" t="s">
        <v>144</v>
      </c>
      <c r="U20" s="162">
        <v>0</v>
      </c>
      <c r="V20" s="162">
        <f>ROUND(E20*U20,2)</f>
        <v>0</v>
      </c>
      <c r="W20" s="162"/>
      <c r="X20" s="162" t="s">
        <v>137</v>
      </c>
      <c r="Y20" s="153"/>
      <c r="Z20" s="153"/>
      <c r="AA20" s="153"/>
      <c r="AB20" s="153"/>
      <c r="AC20" s="153"/>
      <c r="AD20" s="153"/>
      <c r="AE20" s="153"/>
      <c r="AF20" s="153"/>
      <c r="AG20" s="153" t="s">
        <v>138</v>
      </c>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row>
    <row r="21" spans="1:60" outlineLevel="1" x14ac:dyDescent="0.2">
      <c r="A21" s="160"/>
      <c r="B21" s="161"/>
      <c r="C21" s="249"/>
      <c r="D21" s="250"/>
      <c r="E21" s="250"/>
      <c r="F21" s="250"/>
      <c r="G21" s="250"/>
      <c r="H21" s="162"/>
      <c r="I21" s="162"/>
      <c r="J21" s="162"/>
      <c r="K21" s="162"/>
      <c r="L21" s="162"/>
      <c r="M21" s="162"/>
      <c r="N21" s="162"/>
      <c r="O21" s="162"/>
      <c r="P21" s="162"/>
      <c r="Q21" s="162"/>
      <c r="R21" s="162"/>
      <c r="S21" s="162"/>
      <c r="T21" s="162"/>
      <c r="U21" s="162"/>
      <c r="V21" s="162"/>
      <c r="W21" s="162"/>
      <c r="X21" s="162"/>
      <c r="Y21" s="153"/>
      <c r="Z21" s="153"/>
      <c r="AA21" s="153"/>
      <c r="AB21" s="153"/>
      <c r="AC21" s="153"/>
      <c r="AD21" s="153"/>
      <c r="AE21" s="153"/>
      <c r="AF21" s="153"/>
      <c r="AG21" s="153" t="s">
        <v>140</v>
      </c>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row>
    <row r="22" spans="1:60" outlineLevel="1" x14ac:dyDescent="0.2">
      <c r="A22" s="176">
        <v>6</v>
      </c>
      <c r="B22" s="177" t="s">
        <v>364</v>
      </c>
      <c r="C22" s="186" t="s">
        <v>365</v>
      </c>
      <c r="D22" s="178" t="s">
        <v>188</v>
      </c>
      <c r="E22" s="179">
        <v>20</v>
      </c>
      <c r="F22" s="180"/>
      <c r="G22" s="181">
        <f>ROUND(E22*F22,2)</f>
        <v>0</v>
      </c>
      <c r="H22" s="180"/>
      <c r="I22" s="181">
        <f>ROUND(E22*H22,2)</f>
        <v>0</v>
      </c>
      <c r="J22" s="180"/>
      <c r="K22" s="181">
        <f>ROUND(E22*J22,2)</f>
        <v>0</v>
      </c>
      <c r="L22" s="181">
        <v>15</v>
      </c>
      <c r="M22" s="181">
        <f>G22*(1+L22/100)</f>
        <v>0</v>
      </c>
      <c r="N22" s="181">
        <v>0</v>
      </c>
      <c r="O22" s="181">
        <f>ROUND(E22*N22,2)</f>
        <v>0</v>
      </c>
      <c r="P22" s="181">
        <v>0</v>
      </c>
      <c r="Q22" s="181">
        <f>ROUND(E22*P22,2)</f>
        <v>0</v>
      </c>
      <c r="R22" s="181" t="s">
        <v>99</v>
      </c>
      <c r="S22" s="181" t="s">
        <v>144</v>
      </c>
      <c r="T22" s="182" t="s">
        <v>144</v>
      </c>
      <c r="U22" s="162">
        <v>5.7939999999999998E-2</v>
      </c>
      <c r="V22" s="162">
        <f>ROUND(E22*U22,2)</f>
        <v>1.1599999999999999</v>
      </c>
      <c r="W22" s="162"/>
      <c r="X22" s="162" t="s">
        <v>145</v>
      </c>
      <c r="Y22" s="153"/>
      <c r="Z22" s="153"/>
      <c r="AA22" s="153"/>
      <c r="AB22" s="153"/>
      <c r="AC22" s="153"/>
      <c r="AD22" s="153"/>
      <c r="AE22" s="153"/>
      <c r="AF22" s="153"/>
      <c r="AG22" s="153" t="s">
        <v>146</v>
      </c>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row>
    <row r="23" spans="1:60" outlineLevel="1" x14ac:dyDescent="0.2">
      <c r="A23" s="160"/>
      <c r="B23" s="161"/>
      <c r="C23" s="187" t="s">
        <v>366</v>
      </c>
      <c r="D23" s="163"/>
      <c r="E23" s="164">
        <v>20</v>
      </c>
      <c r="F23" s="162"/>
      <c r="G23" s="162"/>
      <c r="H23" s="162"/>
      <c r="I23" s="162"/>
      <c r="J23" s="162"/>
      <c r="K23" s="162"/>
      <c r="L23" s="162"/>
      <c r="M23" s="162"/>
      <c r="N23" s="162"/>
      <c r="O23" s="162"/>
      <c r="P23" s="162"/>
      <c r="Q23" s="162"/>
      <c r="R23" s="162"/>
      <c r="S23" s="162"/>
      <c r="T23" s="162"/>
      <c r="U23" s="162"/>
      <c r="V23" s="162"/>
      <c r="W23" s="162"/>
      <c r="X23" s="162"/>
      <c r="Y23" s="153"/>
      <c r="Z23" s="153"/>
      <c r="AA23" s="153"/>
      <c r="AB23" s="153"/>
      <c r="AC23" s="153"/>
      <c r="AD23" s="153"/>
      <c r="AE23" s="153"/>
      <c r="AF23" s="153"/>
      <c r="AG23" s="153" t="s">
        <v>149</v>
      </c>
      <c r="AH23" s="153">
        <v>5</v>
      </c>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row>
    <row r="24" spans="1:60" outlineLevel="1" x14ac:dyDescent="0.2">
      <c r="A24" s="160"/>
      <c r="B24" s="161"/>
      <c r="C24" s="245"/>
      <c r="D24" s="246"/>
      <c r="E24" s="246"/>
      <c r="F24" s="246"/>
      <c r="G24" s="246"/>
      <c r="H24" s="162"/>
      <c r="I24" s="162"/>
      <c r="J24" s="162"/>
      <c r="K24" s="162"/>
      <c r="L24" s="162"/>
      <c r="M24" s="162"/>
      <c r="N24" s="162"/>
      <c r="O24" s="162"/>
      <c r="P24" s="162"/>
      <c r="Q24" s="162"/>
      <c r="R24" s="162"/>
      <c r="S24" s="162"/>
      <c r="T24" s="162"/>
      <c r="U24" s="162"/>
      <c r="V24" s="162"/>
      <c r="W24" s="162"/>
      <c r="X24" s="162"/>
      <c r="Y24" s="153"/>
      <c r="Z24" s="153"/>
      <c r="AA24" s="153"/>
      <c r="AB24" s="153"/>
      <c r="AC24" s="153"/>
      <c r="AD24" s="153"/>
      <c r="AE24" s="153"/>
      <c r="AF24" s="153"/>
      <c r="AG24" s="153" t="s">
        <v>140</v>
      </c>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outlineLevel="1" x14ac:dyDescent="0.2">
      <c r="A25" s="176">
        <v>7</v>
      </c>
      <c r="B25" s="177" t="s">
        <v>294</v>
      </c>
      <c r="C25" s="186" t="s">
        <v>295</v>
      </c>
      <c r="D25" s="178" t="s">
        <v>188</v>
      </c>
      <c r="E25" s="179">
        <v>25</v>
      </c>
      <c r="F25" s="180"/>
      <c r="G25" s="181">
        <f>ROUND(E25*F25,2)</f>
        <v>0</v>
      </c>
      <c r="H25" s="180"/>
      <c r="I25" s="181">
        <f>ROUND(E25*H25,2)</f>
        <v>0</v>
      </c>
      <c r="J25" s="180"/>
      <c r="K25" s="181">
        <f>ROUND(E25*J25,2)</f>
        <v>0</v>
      </c>
      <c r="L25" s="181">
        <v>15</v>
      </c>
      <c r="M25" s="181">
        <f>G25*(1+L25/100)</f>
        <v>0</v>
      </c>
      <c r="N25" s="181">
        <v>0</v>
      </c>
      <c r="O25" s="181">
        <f>ROUND(E25*N25,2)</f>
        <v>0</v>
      </c>
      <c r="P25" s="181">
        <v>0</v>
      </c>
      <c r="Q25" s="181">
        <f>ROUND(E25*P25,2)</f>
        <v>0</v>
      </c>
      <c r="R25" s="181"/>
      <c r="S25" s="181" t="s">
        <v>135</v>
      </c>
      <c r="T25" s="182" t="s">
        <v>296</v>
      </c>
      <c r="U25" s="162">
        <v>9.0499999999999997E-2</v>
      </c>
      <c r="V25" s="162">
        <f>ROUND(E25*U25,2)</f>
        <v>2.2599999999999998</v>
      </c>
      <c r="W25" s="162"/>
      <c r="X25" s="162" t="s">
        <v>145</v>
      </c>
      <c r="Y25" s="153"/>
      <c r="Z25" s="153"/>
      <c r="AA25" s="153"/>
      <c r="AB25" s="153"/>
      <c r="AC25" s="153"/>
      <c r="AD25" s="153"/>
      <c r="AE25" s="153"/>
      <c r="AF25" s="153"/>
      <c r="AG25" s="153" t="s">
        <v>146</v>
      </c>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row>
    <row r="26" spans="1:60" outlineLevel="1" x14ac:dyDescent="0.2">
      <c r="A26" s="160"/>
      <c r="B26" s="161"/>
      <c r="C26" s="249"/>
      <c r="D26" s="250"/>
      <c r="E26" s="250"/>
      <c r="F26" s="250"/>
      <c r="G26" s="250"/>
      <c r="H26" s="162"/>
      <c r="I26" s="162"/>
      <c r="J26" s="162"/>
      <c r="K26" s="162"/>
      <c r="L26" s="162"/>
      <c r="M26" s="162"/>
      <c r="N26" s="162"/>
      <c r="O26" s="162"/>
      <c r="P26" s="162"/>
      <c r="Q26" s="162"/>
      <c r="R26" s="162"/>
      <c r="S26" s="162"/>
      <c r="T26" s="162"/>
      <c r="U26" s="162"/>
      <c r="V26" s="162"/>
      <c r="W26" s="162"/>
      <c r="X26" s="162"/>
      <c r="Y26" s="153"/>
      <c r="Z26" s="153"/>
      <c r="AA26" s="153"/>
      <c r="AB26" s="153"/>
      <c r="AC26" s="153"/>
      <c r="AD26" s="153"/>
      <c r="AE26" s="153"/>
      <c r="AF26" s="153"/>
      <c r="AG26" s="153" t="s">
        <v>140</v>
      </c>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ht="56.25" outlineLevel="1" x14ac:dyDescent="0.2">
      <c r="A27" s="176">
        <v>8</v>
      </c>
      <c r="B27" s="177" t="s">
        <v>367</v>
      </c>
      <c r="C27" s="186" t="s">
        <v>368</v>
      </c>
      <c r="D27" s="178" t="s">
        <v>188</v>
      </c>
      <c r="E27" s="179">
        <v>60</v>
      </c>
      <c r="F27" s="180"/>
      <c r="G27" s="181">
        <f>ROUND(E27*F27,2)</f>
        <v>0</v>
      </c>
      <c r="H27" s="180"/>
      <c r="I27" s="181">
        <f>ROUND(E27*H27,2)</f>
        <v>0</v>
      </c>
      <c r="J27" s="180"/>
      <c r="K27" s="181">
        <f>ROUND(E27*J27,2)</f>
        <v>0</v>
      </c>
      <c r="L27" s="181">
        <v>15</v>
      </c>
      <c r="M27" s="181">
        <f>G27*(1+L27/100)</f>
        <v>0</v>
      </c>
      <c r="N27" s="181">
        <v>2.4000000000000001E-4</v>
      </c>
      <c r="O27" s="181">
        <f>ROUND(E27*N27,2)</f>
        <v>0.01</v>
      </c>
      <c r="P27" s="181">
        <v>0</v>
      </c>
      <c r="Q27" s="181">
        <f>ROUND(E27*P27,2)</f>
        <v>0</v>
      </c>
      <c r="R27" s="181" t="s">
        <v>189</v>
      </c>
      <c r="S27" s="181" t="s">
        <v>144</v>
      </c>
      <c r="T27" s="182" t="s">
        <v>144</v>
      </c>
      <c r="U27" s="162">
        <v>0</v>
      </c>
      <c r="V27" s="162">
        <f>ROUND(E27*U27,2)</f>
        <v>0</v>
      </c>
      <c r="W27" s="162"/>
      <c r="X27" s="162" t="s">
        <v>137</v>
      </c>
      <c r="Y27" s="153"/>
      <c r="Z27" s="153"/>
      <c r="AA27" s="153"/>
      <c r="AB27" s="153"/>
      <c r="AC27" s="153"/>
      <c r="AD27" s="153"/>
      <c r="AE27" s="153"/>
      <c r="AF27" s="153"/>
      <c r="AG27" s="153" t="s">
        <v>138</v>
      </c>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row>
    <row r="28" spans="1:60" outlineLevel="1" x14ac:dyDescent="0.2">
      <c r="A28" s="160"/>
      <c r="B28" s="161"/>
      <c r="C28" s="249"/>
      <c r="D28" s="250"/>
      <c r="E28" s="250"/>
      <c r="F28" s="250"/>
      <c r="G28" s="250"/>
      <c r="H28" s="162"/>
      <c r="I28" s="162"/>
      <c r="J28" s="162"/>
      <c r="K28" s="162"/>
      <c r="L28" s="162"/>
      <c r="M28" s="162"/>
      <c r="N28" s="162"/>
      <c r="O28" s="162"/>
      <c r="P28" s="162"/>
      <c r="Q28" s="162"/>
      <c r="R28" s="162"/>
      <c r="S28" s="162"/>
      <c r="T28" s="162"/>
      <c r="U28" s="162"/>
      <c r="V28" s="162"/>
      <c r="W28" s="162"/>
      <c r="X28" s="162"/>
      <c r="Y28" s="153"/>
      <c r="Z28" s="153"/>
      <c r="AA28" s="153"/>
      <c r="AB28" s="153"/>
      <c r="AC28" s="153"/>
      <c r="AD28" s="153"/>
      <c r="AE28" s="153"/>
      <c r="AF28" s="153"/>
      <c r="AG28" s="153" t="s">
        <v>140</v>
      </c>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outlineLevel="1" x14ac:dyDescent="0.2">
      <c r="A29" s="176">
        <v>9</v>
      </c>
      <c r="B29" s="177" t="s">
        <v>369</v>
      </c>
      <c r="C29" s="186" t="s">
        <v>370</v>
      </c>
      <c r="D29" s="178" t="s">
        <v>188</v>
      </c>
      <c r="E29" s="179">
        <v>60</v>
      </c>
      <c r="F29" s="180"/>
      <c r="G29" s="181">
        <f>ROUND(E29*F29,2)</f>
        <v>0</v>
      </c>
      <c r="H29" s="180"/>
      <c r="I29" s="181">
        <f>ROUND(E29*H29,2)</f>
        <v>0</v>
      </c>
      <c r="J29" s="180"/>
      <c r="K29" s="181">
        <f>ROUND(E29*J29,2)</f>
        <v>0</v>
      </c>
      <c r="L29" s="181">
        <v>15</v>
      </c>
      <c r="M29" s="181">
        <f>G29*(1+L29/100)</f>
        <v>0</v>
      </c>
      <c r="N29" s="181">
        <v>0</v>
      </c>
      <c r="O29" s="181">
        <f>ROUND(E29*N29,2)</f>
        <v>0</v>
      </c>
      <c r="P29" s="181">
        <v>0</v>
      </c>
      <c r="Q29" s="181">
        <f>ROUND(E29*P29,2)</f>
        <v>0</v>
      </c>
      <c r="R29" s="181" t="s">
        <v>99</v>
      </c>
      <c r="S29" s="181" t="s">
        <v>144</v>
      </c>
      <c r="T29" s="182" t="s">
        <v>144</v>
      </c>
      <c r="U29" s="162">
        <v>9.955E-2</v>
      </c>
      <c r="V29" s="162">
        <f>ROUND(E29*U29,2)</f>
        <v>5.97</v>
      </c>
      <c r="W29" s="162"/>
      <c r="X29" s="162" t="s">
        <v>145</v>
      </c>
      <c r="Y29" s="153"/>
      <c r="Z29" s="153"/>
      <c r="AA29" s="153"/>
      <c r="AB29" s="153"/>
      <c r="AC29" s="153"/>
      <c r="AD29" s="153"/>
      <c r="AE29" s="153"/>
      <c r="AF29" s="153"/>
      <c r="AG29" s="153" t="s">
        <v>146</v>
      </c>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row>
    <row r="30" spans="1:60" outlineLevel="1" x14ac:dyDescent="0.2">
      <c r="A30" s="160"/>
      <c r="B30" s="161"/>
      <c r="C30" s="187" t="s">
        <v>371</v>
      </c>
      <c r="D30" s="163"/>
      <c r="E30" s="164">
        <v>60</v>
      </c>
      <c r="F30" s="162"/>
      <c r="G30" s="162"/>
      <c r="H30" s="162"/>
      <c r="I30" s="162"/>
      <c r="J30" s="162"/>
      <c r="K30" s="162"/>
      <c r="L30" s="162"/>
      <c r="M30" s="162"/>
      <c r="N30" s="162"/>
      <c r="O30" s="162"/>
      <c r="P30" s="162"/>
      <c r="Q30" s="162"/>
      <c r="R30" s="162"/>
      <c r="S30" s="162"/>
      <c r="T30" s="162"/>
      <c r="U30" s="162"/>
      <c r="V30" s="162"/>
      <c r="W30" s="162"/>
      <c r="X30" s="162"/>
      <c r="Y30" s="153"/>
      <c r="Z30" s="153"/>
      <c r="AA30" s="153"/>
      <c r="AB30" s="153"/>
      <c r="AC30" s="153"/>
      <c r="AD30" s="153"/>
      <c r="AE30" s="153"/>
      <c r="AF30" s="153"/>
      <c r="AG30" s="153" t="s">
        <v>149</v>
      </c>
      <c r="AH30" s="153">
        <v>5</v>
      </c>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outlineLevel="1" x14ac:dyDescent="0.2">
      <c r="A31" s="160"/>
      <c r="B31" s="161"/>
      <c r="C31" s="245"/>
      <c r="D31" s="246"/>
      <c r="E31" s="246"/>
      <c r="F31" s="246"/>
      <c r="G31" s="246"/>
      <c r="H31" s="162"/>
      <c r="I31" s="162"/>
      <c r="J31" s="162"/>
      <c r="K31" s="162"/>
      <c r="L31" s="162"/>
      <c r="M31" s="162"/>
      <c r="N31" s="162"/>
      <c r="O31" s="162"/>
      <c r="P31" s="162"/>
      <c r="Q31" s="162"/>
      <c r="R31" s="162"/>
      <c r="S31" s="162"/>
      <c r="T31" s="162"/>
      <c r="U31" s="162"/>
      <c r="V31" s="162"/>
      <c r="W31" s="162"/>
      <c r="X31" s="162"/>
      <c r="Y31" s="153"/>
      <c r="Z31" s="153"/>
      <c r="AA31" s="153"/>
      <c r="AB31" s="153"/>
      <c r="AC31" s="153"/>
      <c r="AD31" s="153"/>
      <c r="AE31" s="153"/>
      <c r="AF31" s="153"/>
      <c r="AG31" s="153" t="s">
        <v>140</v>
      </c>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row>
    <row r="32" spans="1:60" ht="56.25" outlineLevel="1" x14ac:dyDescent="0.2">
      <c r="A32" s="176">
        <v>10</v>
      </c>
      <c r="B32" s="177" t="s">
        <v>311</v>
      </c>
      <c r="C32" s="186" t="s">
        <v>312</v>
      </c>
      <c r="D32" s="178" t="s">
        <v>188</v>
      </c>
      <c r="E32" s="179">
        <v>170</v>
      </c>
      <c r="F32" s="180"/>
      <c r="G32" s="181">
        <f>ROUND(E32*F32,2)</f>
        <v>0</v>
      </c>
      <c r="H32" s="180"/>
      <c r="I32" s="181">
        <f>ROUND(E32*H32,2)</f>
        <v>0</v>
      </c>
      <c r="J32" s="180"/>
      <c r="K32" s="181">
        <f>ROUND(E32*J32,2)</f>
        <v>0</v>
      </c>
      <c r="L32" s="181">
        <v>15</v>
      </c>
      <c r="M32" s="181">
        <f>G32*(1+L32/100)</f>
        <v>0</v>
      </c>
      <c r="N32" s="181">
        <v>2.0000000000000001E-4</v>
      </c>
      <c r="O32" s="181">
        <f>ROUND(E32*N32,2)</f>
        <v>0.03</v>
      </c>
      <c r="P32" s="181">
        <v>0</v>
      </c>
      <c r="Q32" s="181">
        <f>ROUND(E32*P32,2)</f>
        <v>0</v>
      </c>
      <c r="R32" s="181" t="s">
        <v>189</v>
      </c>
      <c r="S32" s="181" t="s">
        <v>144</v>
      </c>
      <c r="T32" s="182" t="s">
        <v>144</v>
      </c>
      <c r="U32" s="162">
        <v>0</v>
      </c>
      <c r="V32" s="162">
        <f>ROUND(E32*U32,2)</f>
        <v>0</v>
      </c>
      <c r="W32" s="162"/>
      <c r="X32" s="162" t="s">
        <v>137</v>
      </c>
      <c r="Y32" s="153"/>
      <c r="Z32" s="153"/>
      <c r="AA32" s="153"/>
      <c r="AB32" s="153"/>
      <c r="AC32" s="153"/>
      <c r="AD32" s="153"/>
      <c r="AE32" s="153"/>
      <c r="AF32" s="153"/>
      <c r="AG32" s="153" t="s">
        <v>138</v>
      </c>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outlineLevel="1" x14ac:dyDescent="0.2">
      <c r="A33" s="160"/>
      <c r="B33" s="161"/>
      <c r="C33" s="249"/>
      <c r="D33" s="250"/>
      <c r="E33" s="250"/>
      <c r="F33" s="250"/>
      <c r="G33" s="250"/>
      <c r="H33" s="162"/>
      <c r="I33" s="162"/>
      <c r="J33" s="162"/>
      <c r="K33" s="162"/>
      <c r="L33" s="162"/>
      <c r="M33" s="162"/>
      <c r="N33" s="162"/>
      <c r="O33" s="162"/>
      <c r="P33" s="162"/>
      <c r="Q33" s="162"/>
      <c r="R33" s="162"/>
      <c r="S33" s="162"/>
      <c r="T33" s="162"/>
      <c r="U33" s="162"/>
      <c r="V33" s="162"/>
      <c r="W33" s="162"/>
      <c r="X33" s="162"/>
      <c r="Y33" s="153"/>
      <c r="Z33" s="153"/>
      <c r="AA33" s="153"/>
      <c r="AB33" s="153"/>
      <c r="AC33" s="153"/>
      <c r="AD33" s="153"/>
      <c r="AE33" s="153"/>
      <c r="AF33" s="153"/>
      <c r="AG33" s="153" t="s">
        <v>140</v>
      </c>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row>
    <row r="34" spans="1:60" outlineLevel="1" x14ac:dyDescent="0.2">
      <c r="A34" s="176">
        <v>11</v>
      </c>
      <c r="B34" s="177" t="s">
        <v>313</v>
      </c>
      <c r="C34" s="186" t="s">
        <v>314</v>
      </c>
      <c r="D34" s="178" t="s">
        <v>188</v>
      </c>
      <c r="E34" s="179">
        <v>170</v>
      </c>
      <c r="F34" s="180"/>
      <c r="G34" s="181">
        <f>ROUND(E34*F34,2)</f>
        <v>0</v>
      </c>
      <c r="H34" s="180"/>
      <c r="I34" s="181">
        <f>ROUND(E34*H34,2)</f>
        <v>0</v>
      </c>
      <c r="J34" s="180"/>
      <c r="K34" s="181">
        <f>ROUND(E34*J34,2)</f>
        <v>0</v>
      </c>
      <c r="L34" s="181">
        <v>15</v>
      </c>
      <c r="M34" s="181">
        <f>G34*(1+L34/100)</f>
        <v>0</v>
      </c>
      <c r="N34" s="181">
        <v>0</v>
      </c>
      <c r="O34" s="181">
        <f>ROUND(E34*N34,2)</f>
        <v>0</v>
      </c>
      <c r="P34" s="181">
        <v>0</v>
      </c>
      <c r="Q34" s="181">
        <f>ROUND(E34*P34,2)</f>
        <v>0</v>
      </c>
      <c r="R34" s="181" t="s">
        <v>99</v>
      </c>
      <c r="S34" s="181" t="s">
        <v>144</v>
      </c>
      <c r="T34" s="182" t="s">
        <v>144</v>
      </c>
      <c r="U34" s="162">
        <v>9.955E-2</v>
      </c>
      <c r="V34" s="162">
        <f>ROUND(E34*U34,2)</f>
        <v>16.920000000000002</v>
      </c>
      <c r="W34" s="162"/>
      <c r="X34" s="162" t="s">
        <v>145</v>
      </c>
      <c r="Y34" s="153"/>
      <c r="Z34" s="153"/>
      <c r="AA34" s="153"/>
      <c r="AB34" s="153"/>
      <c r="AC34" s="153"/>
      <c r="AD34" s="153"/>
      <c r="AE34" s="153"/>
      <c r="AF34" s="153"/>
      <c r="AG34" s="153" t="s">
        <v>146</v>
      </c>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outlineLevel="1" x14ac:dyDescent="0.2">
      <c r="A35" s="160"/>
      <c r="B35" s="161"/>
      <c r="C35" s="187" t="s">
        <v>372</v>
      </c>
      <c r="D35" s="163"/>
      <c r="E35" s="164">
        <v>170</v>
      </c>
      <c r="F35" s="162"/>
      <c r="G35" s="162"/>
      <c r="H35" s="162"/>
      <c r="I35" s="162"/>
      <c r="J35" s="162"/>
      <c r="K35" s="162"/>
      <c r="L35" s="162"/>
      <c r="M35" s="162"/>
      <c r="N35" s="162"/>
      <c r="O35" s="162"/>
      <c r="P35" s="162"/>
      <c r="Q35" s="162"/>
      <c r="R35" s="162"/>
      <c r="S35" s="162"/>
      <c r="T35" s="162"/>
      <c r="U35" s="162"/>
      <c r="V35" s="162"/>
      <c r="W35" s="162"/>
      <c r="X35" s="162"/>
      <c r="Y35" s="153"/>
      <c r="Z35" s="153"/>
      <c r="AA35" s="153"/>
      <c r="AB35" s="153"/>
      <c r="AC35" s="153"/>
      <c r="AD35" s="153"/>
      <c r="AE35" s="153"/>
      <c r="AF35" s="153"/>
      <c r="AG35" s="153" t="s">
        <v>149</v>
      </c>
      <c r="AH35" s="153">
        <v>5</v>
      </c>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outlineLevel="1" x14ac:dyDescent="0.2">
      <c r="A36" s="160"/>
      <c r="B36" s="161"/>
      <c r="C36" s="245"/>
      <c r="D36" s="246"/>
      <c r="E36" s="246"/>
      <c r="F36" s="246"/>
      <c r="G36" s="246"/>
      <c r="H36" s="162"/>
      <c r="I36" s="162"/>
      <c r="J36" s="162"/>
      <c r="K36" s="162"/>
      <c r="L36" s="162"/>
      <c r="M36" s="162"/>
      <c r="N36" s="162"/>
      <c r="O36" s="162"/>
      <c r="P36" s="162"/>
      <c r="Q36" s="162"/>
      <c r="R36" s="162"/>
      <c r="S36" s="162"/>
      <c r="T36" s="162"/>
      <c r="U36" s="162"/>
      <c r="V36" s="162"/>
      <c r="W36" s="162"/>
      <c r="X36" s="162"/>
      <c r="Y36" s="153"/>
      <c r="Z36" s="153"/>
      <c r="AA36" s="153"/>
      <c r="AB36" s="153"/>
      <c r="AC36" s="153"/>
      <c r="AD36" s="153"/>
      <c r="AE36" s="153"/>
      <c r="AF36" s="153"/>
      <c r="AG36" s="153" t="s">
        <v>140</v>
      </c>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row>
    <row r="37" spans="1:60" outlineLevel="1" x14ac:dyDescent="0.2">
      <c r="A37" s="176">
        <v>12</v>
      </c>
      <c r="B37" s="177" t="s">
        <v>225</v>
      </c>
      <c r="C37" s="186" t="s">
        <v>226</v>
      </c>
      <c r="D37" s="178" t="s">
        <v>188</v>
      </c>
      <c r="E37" s="179">
        <v>180</v>
      </c>
      <c r="F37" s="180"/>
      <c r="G37" s="181">
        <f>ROUND(E37*F37,2)</f>
        <v>0</v>
      </c>
      <c r="H37" s="180"/>
      <c r="I37" s="181">
        <f>ROUND(E37*H37,2)</f>
        <v>0</v>
      </c>
      <c r="J37" s="180"/>
      <c r="K37" s="181">
        <f>ROUND(E37*J37,2)</f>
        <v>0</v>
      </c>
      <c r="L37" s="181">
        <v>15</v>
      </c>
      <c r="M37" s="181">
        <f>G37*(1+L37/100)</f>
        <v>0</v>
      </c>
      <c r="N37" s="181">
        <v>1.7000000000000001E-4</v>
      </c>
      <c r="O37" s="181">
        <f>ROUND(E37*N37,2)</f>
        <v>0.03</v>
      </c>
      <c r="P37" s="181">
        <v>0</v>
      </c>
      <c r="Q37" s="181">
        <f>ROUND(E37*P37,2)</f>
        <v>0</v>
      </c>
      <c r="R37" s="181" t="s">
        <v>99</v>
      </c>
      <c r="S37" s="181" t="s">
        <v>144</v>
      </c>
      <c r="T37" s="182" t="s">
        <v>144</v>
      </c>
      <c r="U37" s="162">
        <v>5.0959999999999998E-2</v>
      </c>
      <c r="V37" s="162">
        <f>ROUND(E37*U37,2)</f>
        <v>9.17</v>
      </c>
      <c r="W37" s="162"/>
      <c r="X37" s="162" t="s">
        <v>145</v>
      </c>
      <c r="Y37" s="153"/>
      <c r="Z37" s="153"/>
      <c r="AA37" s="153"/>
      <c r="AB37" s="153"/>
      <c r="AC37" s="153"/>
      <c r="AD37" s="153"/>
      <c r="AE37" s="153"/>
      <c r="AF37" s="153"/>
      <c r="AG37" s="153" t="s">
        <v>146</v>
      </c>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row>
    <row r="38" spans="1:60" outlineLevel="1" x14ac:dyDescent="0.2">
      <c r="A38" s="160"/>
      <c r="B38" s="161"/>
      <c r="C38" s="249"/>
      <c r="D38" s="250"/>
      <c r="E38" s="250"/>
      <c r="F38" s="250"/>
      <c r="G38" s="250"/>
      <c r="H38" s="162"/>
      <c r="I38" s="162"/>
      <c r="J38" s="162"/>
      <c r="K38" s="162"/>
      <c r="L38" s="162"/>
      <c r="M38" s="162"/>
      <c r="N38" s="162"/>
      <c r="O38" s="162"/>
      <c r="P38" s="162"/>
      <c r="Q38" s="162"/>
      <c r="R38" s="162"/>
      <c r="S38" s="162"/>
      <c r="T38" s="162"/>
      <c r="U38" s="162"/>
      <c r="V38" s="162"/>
      <c r="W38" s="162"/>
      <c r="X38" s="162"/>
      <c r="Y38" s="153"/>
      <c r="Z38" s="153"/>
      <c r="AA38" s="153"/>
      <c r="AB38" s="153"/>
      <c r="AC38" s="153"/>
      <c r="AD38" s="153"/>
      <c r="AE38" s="153"/>
      <c r="AF38" s="153"/>
      <c r="AG38" s="153" t="s">
        <v>140</v>
      </c>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row>
    <row r="39" spans="1:60" ht="22.5" outlineLevel="1" x14ac:dyDescent="0.2">
      <c r="A39" s="176">
        <v>13</v>
      </c>
      <c r="B39" s="177" t="s">
        <v>227</v>
      </c>
      <c r="C39" s="186" t="s">
        <v>228</v>
      </c>
      <c r="D39" s="178" t="s">
        <v>188</v>
      </c>
      <c r="E39" s="179">
        <v>420</v>
      </c>
      <c r="F39" s="180"/>
      <c r="G39" s="181">
        <f>ROUND(E39*F39,2)</f>
        <v>0</v>
      </c>
      <c r="H39" s="180"/>
      <c r="I39" s="181">
        <f>ROUND(E39*H39,2)</f>
        <v>0</v>
      </c>
      <c r="J39" s="180"/>
      <c r="K39" s="181">
        <f>ROUND(E39*J39,2)</f>
        <v>0</v>
      </c>
      <c r="L39" s="181">
        <v>15</v>
      </c>
      <c r="M39" s="181">
        <f>G39*(1+L39/100)</f>
        <v>0</v>
      </c>
      <c r="N39" s="181">
        <v>4.0000000000000003E-5</v>
      </c>
      <c r="O39" s="181">
        <f>ROUND(E39*N39,2)</f>
        <v>0.02</v>
      </c>
      <c r="P39" s="181">
        <v>0</v>
      </c>
      <c r="Q39" s="181">
        <f>ROUND(E39*P39,2)</f>
        <v>0</v>
      </c>
      <c r="R39" s="181" t="s">
        <v>189</v>
      </c>
      <c r="S39" s="181" t="s">
        <v>144</v>
      </c>
      <c r="T39" s="182" t="s">
        <v>144</v>
      </c>
      <c r="U39" s="162">
        <v>0</v>
      </c>
      <c r="V39" s="162">
        <f>ROUND(E39*U39,2)</f>
        <v>0</v>
      </c>
      <c r="W39" s="162"/>
      <c r="X39" s="162" t="s">
        <v>137</v>
      </c>
      <c r="Y39" s="153"/>
      <c r="Z39" s="153"/>
      <c r="AA39" s="153"/>
      <c r="AB39" s="153"/>
      <c r="AC39" s="153"/>
      <c r="AD39" s="153"/>
      <c r="AE39" s="153"/>
      <c r="AF39" s="153"/>
      <c r="AG39" s="153" t="s">
        <v>138</v>
      </c>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row>
    <row r="40" spans="1:60" outlineLevel="1" x14ac:dyDescent="0.2">
      <c r="A40" s="160"/>
      <c r="B40" s="161"/>
      <c r="C40" s="249"/>
      <c r="D40" s="250"/>
      <c r="E40" s="250"/>
      <c r="F40" s="250"/>
      <c r="G40" s="250"/>
      <c r="H40" s="162"/>
      <c r="I40" s="162"/>
      <c r="J40" s="162"/>
      <c r="K40" s="162"/>
      <c r="L40" s="162"/>
      <c r="M40" s="162"/>
      <c r="N40" s="162"/>
      <c r="O40" s="162"/>
      <c r="P40" s="162"/>
      <c r="Q40" s="162"/>
      <c r="R40" s="162"/>
      <c r="S40" s="162"/>
      <c r="T40" s="162"/>
      <c r="U40" s="162"/>
      <c r="V40" s="162"/>
      <c r="W40" s="162"/>
      <c r="X40" s="162"/>
      <c r="Y40" s="153"/>
      <c r="Z40" s="153"/>
      <c r="AA40" s="153"/>
      <c r="AB40" s="153"/>
      <c r="AC40" s="153"/>
      <c r="AD40" s="153"/>
      <c r="AE40" s="153"/>
      <c r="AF40" s="153"/>
      <c r="AG40" s="153" t="s">
        <v>140</v>
      </c>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row>
    <row r="41" spans="1:60" outlineLevel="1" x14ac:dyDescent="0.2">
      <c r="A41" s="176">
        <v>14</v>
      </c>
      <c r="B41" s="177" t="s">
        <v>229</v>
      </c>
      <c r="C41" s="186" t="s">
        <v>230</v>
      </c>
      <c r="D41" s="178" t="s">
        <v>188</v>
      </c>
      <c r="E41" s="179">
        <v>420</v>
      </c>
      <c r="F41" s="180"/>
      <c r="G41" s="181">
        <f>ROUND(E41*F41,2)</f>
        <v>0</v>
      </c>
      <c r="H41" s="180"/>
      <c r="I41" s="181">
        <f>ROUND(E41*H41,2)</f>
        <v>0</v>
      </c>
      <c r="J41" s="180"/>
      <c r="K41" s="181">
        <f>ROUND(E41*J41,2)</f>
        <v>0</v>
      </c>
      <c r="L41" s="181">
        <v>15</v>
      </c>
      <c r="M41" s="181">
        <f>G41*(1+L41/100)</f>
        <v>0</v>
      </c>
      <c r="N41" s="181">
        <v>0</v>
      </c>
      <c r="O41" s="181">
        <f>ROUND(E41*N41,2)</f>
        <v>0</v>
      </c>
      <c r="P41" s="181">
        <v>0</v>
      </c>
      <c r="Q41" s="181">
        <f>ROUND(E41*P41,2)</f>
        <v>0</v>
      </c>
      <c r="R41" s="181" t="s">
        <v>99</v>
      </c>
      <c r="S41" s="181" t="s">
        <v>144</v>
      </c>
      <c r="T41" s="182" t="s">
        <v>144</v>
      </c>
      <c r="U41" s="162">
        <v>4.6330000000000003E-2</v>
      </c>
      <c r="V41" s="162">
        <f>ROUND(E41*U41,2)</f>
        <v>19.46</v>
      </c>
      <c r="W41" s="162"/>
      <c r="X41" s="162" t="s">
        <v>145</v>
      </c>
      <c r="Y41" s="153"/>
      <c r="Z41" s="153"/>
      <c r="AA41" s="153"/>
      <c r="AB41" s="153"/>
      <c r="AC41" s="153"/>
      <c r="AD41" s="153"/>
      <c r="AE41" s="153"/>
      <c r="AF41" s="153"/>
      <c r="AG41" s="153" t="s">
        <v>146</v>
      </c>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row>
    <row r="42" spans="1:60" outlineLevel="1" x14ac:dyDescent="0.2">
      <c r="A42" s="160"/>
      <c r="B42" s="161"/>
      <c r="C42" s="187" t="s">
        <v>373</v>
      </c>
      <c r="D42" s="163"/>
      <c r="E42" s="164">
        <v>420</v>
      </c>
      <c r="F42" s="162"/>
      <c r="G42" s="162"/>
      <c r="H42" s="162"/>
      <c r="I42" s="162"/>
      <c r="J42" s="162"/>
      <c r="K42" s="162"/>
      <c r="L42" s="162"/>
      <c r="M42" s="162"/>
      <c r="N42" s="162"/>
      <c r="O42" s="162"/>
      <c r="P42" s="162"/>
      <c r="Q42" s="162"/>
      <c r="R42" s="162"/>
      <c r="S42" s="162"/>
      <c r="T42" s="162"/>
      <c r="U42" s="162"/>
      <c r="V42" s="162"/>
      <c r="W42" s="162"/>
      <c r="X42" s="162"/>
      <c r="Y42" s="153"/>
      <c r="Z42" s="153"/>
      <c r="AA42" s="153"/>
      <c r="AB42" s="153"/>
      <c r="AC42" s="153"/>
      <c r="AD42" s="153"/>
      <c r="AE42" s="153"/>
      <c r="AF42" s="153"/>
      <c r="AG42" s="153" t="s">
        <v>149</v>
      </c>
      <c r="AH42" s="153">
        <v>5</v>
      </c>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row>
    <row r="43" spans="1:60" outlineLevel="1" x14ac:dyDescent="0.2">
      <c r="A43" s="160"/>
      <c r="B43" s="161"/>
      <c r="C43" s="245"/>
      <c r="D43" s="246"/>
      <c r="E43" s="246"/>
      <c r="F43" s="246"/>
      <c r="G43" s="246"/>
      <c r="H43" s="162"/>
      <c r="I43" s="162"/>
      <c r="J43" s="162"/>
      <c r="K43" s="162"/>
      <c r="L43" s="162"/>
      <c r="M43" s="162"/>
      <c r="N43" s="162"/>
      <c r="O43" s="162"/>
      <c r="P43" s="162"/>
      <c r="Q43" s="162"/>
      <c r="R43" s="162"/>
      <c r="S43" s="162"/>
      <c r="T43" s="162"/>
      <c r="U43" s="162"/>
      <c r="V43" s="162"/>
      <c r="W43" s="162"/>
      <c r="X43" s="162"/>
      <c r="Y43" s="153"/>
      <c r="Z43" s="153"/>
      <c r="AA43" s="153"/>
      <c r="AB43" s="153"/>
      <c r="AC43" s="153"/>
      <c r="AD43" s="153"/>
      <c r="AE43" s="153"/>
      <c r="AF43" s="153"/>
      <c r="AG43" s="153" t="s">
        <v>140</v>
      </c>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row>
    <row r="44" spans="1:60" ht="22.5" outlineLevel="1" x14ac:dyDescent="0.2">
      <c r="A44" s="176">
        <v>15</v>
      </c>
      <c r="B44" s="177" t="s">
        <v>231</v>
      </c>
      <c r="C44" s="186" t="s">
        <v>232</v>
      </c>
      <c r="D44" s="178" t="s">
        <v>188</v>
      </c>
      <c r="E44" s="179">
        <v>330</v>
      </c>
      <c r="F44" s="180"/>
      <c r="G44" s="181">
        <f>ROUND(E44*F44,2)</f>
        <v>0</v>
      </c>
      <c r="H44" s="180"/>
      <c r="I44" s="181">
        <f>ROUND(E44*H44,2)</f>
        <v>0</v>
      </c>
      <c r="J44" s="180"/>
      <c r="K44" s="181">
        <f>ROUND(E44*J44,2)</f>
        <v>0</v>
      </c>
      <c r="L44" s="181">
        <v>15</v>
      </c>
      <c r="M44" s="181">
        <f>G44*(1+L44/100)</f>
        <v>0</v>
      </c>
      <c r="N44" s="181">
        <v>6.9999999999999994E-5</v>
      </c>
      <c r="O44" s="181">
        <f>ROUND(E44*N44,2)</f>
        <v>0.02</v>
      </c>
      <c r="P44" s="181">
        <v>0</v>
      </c>
      <c r="Q44" s="181">
        <f>ROUND(E44*P44,2)</f>
        <v>0</v>
      </c>
      <c r="R44" s="181" t="s">
        <v>189</v>
      </c>
      <c r="S44" s="181" t="s">
        <v>144</v>
      </c>
      <c r="T44" s="182" t="s">
        <v>144</v>
      </c>
      <c r="U44" s="162">
        <v>0</v>
      </c>
      <c r="V44" s="162">
        <f>ROUND(E44*U44,2)</f>
        <v>0</v>
      </c>
      <c r="W44" s="162"/>
      <c r="X44" s="162" t="s">
        <v>137</v>
      </c>
      <c r="Y44" s="153"/>
      <c r="Z44" s="153"/>
      <c r="AA44" s="153"/>
      <c r="AB44" s="153"/>
      <c r="AC44" s="153"/>
      <c r="AD44" s="153"/>
      <c r="AE44" s="153"/>
      <c r="AF44" s="153"/>
      <c r="AG44" s="153" t="s">
        <v>138</v>
      </c>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row>
    <row r="45" spans="1:60" outlineLevel="1" x14ac:dyDescent="0.2">
      <c r="A45" s="160"/>
      <c r="B45" s="161"/>
      <c r="C45" s="249"/>
      <c r="D45" s="250"/>
      <c r="E45" s="250"/>
      <c r="F45" s="250"/>
      <c r="G45" s="250"/>
      <c r="H45" s="162"/>
      <c r="I45" s="162"/>
      <c r="J45" s="162"/>
      <c r="K45" s="162"/>
      <c r="L45" s="162"/>
      <c r="M45" s="162"/>
      <c r="N45" s="162"/>
      <c r="O45" s="162"/>
      <c r="P45" s="162"/>
      <c r="Q45" s="162"/>
      <c r="R45" s="162"/>
      <c r="S45" s="162"/>
      <c r="T45" s="162"/>
      <c r="U45" s="162"/>
      <c r="V45" s="162"/>
      <c r="W45" s="162"/>
      <c r="X45" s="162"/>
      <c r="Y45" s="153"/>
      <c r="Z45" s="153"/>
      <c r="AA45" s="153"/>
      <c r="AB45" s="153"/>
      <c r="AC45" s="153"/>
      <c r="AD45" s="153"/>
      <c r="AE45" s="153"/>
      <c r="AF45" s="153"/>
      <c r="AG45" s="153" t="s">
        <v>140</v>
      </c>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row>
    <row r="46" spans="1:60" outlineLevel="1" x14ac:dyDescent="0.2">
      <c r="A46" s="176">
        <v>16</v>
      </c>
      <c r="B46" s="177" t="s">
        <v>233</v>
      </c>
      <c r="C46" s="186" t="s">
        <v>234</v>
      </c>
      <c r="D46" s="178" t="s">
        <v>188</v>
      </c>
      <c r="E46" s="179">
        <v>330</v>
      </c>
      <c r="F46" s="180"/>
      <c r="G46" s="181">
        <f>ROUND(E46*F46,2)</f>
        <v>0</v>
      </c>
      <c r="H46" s="180"/>
      <c r="I46" s="181">
        <f>ROUND(E46*H46,2)</f>
        <v>0</v>
      </c>
      <c r="J46" s="180"/>
      <c r="K46" s="181">
        <f>ROUND(E46*J46,2)</f>
        <v>0</v>
      </c>
      <c r="L46" s="181">
        <v>15</v>
      </c>
      <c r="M46" s="181">
        <f>G46*(1+L46/100)</f>
        <v>0</v>
      </c>
      <c r="N46" s="181">
        <v>0</v>
      </c>
      <c r="O46" s="181">
        <f>ROUND(E46*N46,2)</f>
        <v>0</v>
      </c>
      <c r="P46" s="181">
        <v>0</v>
      </c>
      <c r="Q46" s="181">
        <f>ROUND(E46*P46,2)</f>
        <v>0</v>
      </c>
      <c r="R46" s="181" t="s">
        <v>99</v>
      </c>
      <c r="S46" s="181" t="s">
        <v>144</v>
      </c>
      <c r="T46" s="182" t="s">
        <v>144</v>
      </c>
      <c r="U46" s="162">
        <v>4.6330000000000003E-2</v>
      </c>
      <c r="V46" s="162">
        <f>ROUND(E46*U46,2)</f>
        <v>15.29</v>
      </c>
      <c r="W46" s="162"/>
      <c r="X46" s="162" t="s">
        <v>145</v>
      </c>
      <c r="Y46" s="153"/>
      <c r="Z46" s="153"/>
      <c r="AA46" s="153"/>
      <c r="AB46" s="153"/>
      <c r="AC46" s="153"/>
      <c r="AD46" s="153"/>
      <c r="AE46" s="153"/>
      <c r="AF46" s="153"/>
      <c r="AG46" s="153" t="s">
        <v>146</v>
      </c>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row>
    <row r="47" spans="1:60" outlineLevel="1" x14ac:dyDescent="0.2">
      <c r="A47" s="160"/>
      <c r="B47" s="161"/>
      <c r="C47" s="187" t="s">
        <v>374</v>
      </c>
      <c r="D47" s="163"/>
      <c r="E47" s="164">
        <v>330</v>
      </c>
      <c r="F47" s="162"/>
      <c r="G47" s="162"/>
      <c r="H47" s="162"/>
      <c r="I47" s="162"/>
      <c r="J47" s="162"/>
      <c r="K47" s="162"/>
      <c r="L47" s="162"/>
      <c r="M47" s="162"/>
      <c r="N47" s="162"/>
      <c r="O47" s="162"/>
      <c r="P47" s="162"/>
      <c r="Q47" s="162"/>
      <c r="R47" s="162"/>
      <c r="S47" s="162"/>
      <c r="T47" s="162"/>
      <c r="U47" s="162"/>
      <c r="V47" s="162"/>
      <c r="W47" s="162"/>
      <c r="X47" s="162"/>
      <c r="Y47" s="153"/>
      <c r="Z47" s="153"/>
      <c r="AA47" s="153"/>
      <c r="AB47" s="153"/>
      <c r="AC47" s="153"/>
      <c r="AD47" s="153"/>
      <c r="AE47" s="153"/>
      <c r="AF47" s="153"/>
      <c r="AG47" s="153" t="s">
        <v>149</v>
      </c>
      <c r="AH47" s="153">
        <v>5</v>
      </c>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row>
    <row r="48" spans="1:60" outlineLevel="1" x14ac:dyDescent="0.2">
      <c r="A48" s="160"/>
      <c r="B48" s="161"/>
      <c r="C48" s="245"/>
      <c r="D48" s="246"/>
      <c r="E48" s="246"/>
      <c r="F48" s="246"/>
      <c r="G48" s="246"/>
      <c r="H48" s="162"/>
      <c r="I48" s="162"/>
      <c r="J48" s="162"/>
      <c r="K48" s="162"/>
      <c r="L48" s="162"/>
      <c r="M48" s="162"/>
      <c r="N48" s="162"/>
      <c r="O48" s="162"/>
      <c r="P48" s="162"/>
      <c r="Q48" s="162"/>
      <c r="R48" s="162"/>
      <c r="S48" s="162"/>
      <c r="T48" s="162"/>
      <c r="U48" s="162"/>
      <c r="V48" s="162"/>
      <c r="W48" s="162"/>
      <c r="X48" s="162"/>
      <c r="Y48" s="153"/>
      <c r="Z48" s="153"/>
      <c r="AA48" s="153"/>
      <c r="AB48" s="153"/>
      <c r="AC48" s="153"/>
      <c r="AD48" s="153"/>
      <c r="AE48" s="153"/>
      <c r="AF48" s="153"/>
      <c r="AG48" s="153" t="s">
        <v>140</v>
      </c>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row>
    <row r="49" spans="1:60" ht="22.5" outlineLevel="1" x14ac:dyDescent="0.2">
      <c r="A49" s="176">
        <v>17</v>
      </c>
      <c r="B49" s="177" t="s">
        <v>375</v>
      </c>
      <c r="C49" s="186" t="s">
        <v>376</v>
      </c>
      <c r="D49" s="178" t="s">
        <v>188</v>
      </c>
      <c r="E49" s="179">
        <v>120</v>
      </c>
      <c r="F49" s="180"/>
      <c r="G49" s="181">
        <f>ROUND(E49*F49,2)</f>
        <v>0</v>
      </c>
      <c r="H49" s="180"/>
      <c r="I49" s="181">
        <f>ROUND(E49*H49,2)</f>
        <v>0</v>
      </c>
      <c r="J49" s="180"/>
      <c r="K49" s="181">
        <f>ROUND(E49*J49,2)</f>
        <v>0</v>
      </c>
      <c r="L49" s="181">
        <v>15</v>
      </c>
      <c r="M49" s="181">
        <f>G49*(1+L49/100)</f>
        <v>0</v>
      </c>
      <c r="N49" s="181">
        <v>1.1E-4</v>
      </c>
      <c r="O49" s="181">
        <f>ROUND(E49*N49,2)</f>
        <v>0.01</v>
      </c>
      <c r="P49" s="181">
        <v>0</v>
      </c>
      <c r="Q49" s="181">
        <f>ROUND(E49*P49,2)</f>
        <v>0</v>
      </c>
      <c r="R49" s="181" t="s">
        <v>189</v>
      </c>
      <c r="S49" s="181" t="s">
        <v>144</v>
      </c>
      <c r="T49" s="182" t="s">
        <v>144</v>
      </c>
      <c r="U49" s="162">
        <v>0</v>
      </c>
      <c r="V49" s="162">
        <f>ROUND(E49*U49,2)</f>
        <v>0</v>
      </c>
      <c r="W49" s="162"/>
      <c r="X49" s="162" t="s">
        <v>137</v>
      </c>
      <c r="Y49" s="153"/>
      <c r="Z49" s="153"/>
      <c r="AA49" s="153"/>
      <c r="AB49" s="153"/>
      <c r="AC49" s="153"/>
      <c r="AD49" s="153"/>
      <c r="AE49" s="153"/>
      <c r="AF49" s="153"/>
      <c r="AG49" s="153" t="s">
        <v>138</v>
      </c>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row>
    <row r="50" spans="1:60" outlineLevel="1" x14ac:dyDescent="0.2">
      <c r="A50" s="160"/>
      <c r="B50" s="161"/>
      <c r="C50" s="249"/>
      <c r="D50" s="250"/>
      <c r="E50" s="250"/>
      <c r="F50" s="250"/>
      <c r="G50" s="250"/>
      <c r="H50" s="162"/>
      <c r="I50" s="162"/>
      <c r="J50" s="162"/>
      <c r="K50" s="162"/>
      <c r="L50" s="162"/>
      <c r="M50" s="162"/>
      <c r="N50" s="162"/>
      <c r="O50" s="162"/>
      <c r="P50" s="162"/>
      <c r="Q50" s="162"/>
      <c r="R50" s="162"/>
      <c r="S50" s="162"/>
      <c r="T50" s="162"/>
      <c r="U50" s="162"/>
      <c r="V50" s="162"/>
      <c r="W50" s="162"/>
      <c r="X50" s="162"/>
      <c r="Y50" s="153"/>
      <c r="Z50" s="153"/>
      <c r="AA50" s="153"/>
      <c r="AB50" s="153"/>
      <c r="AC50" s="153"/>
      <c r="AD50" s="153"/>
      <c r="AE50" s="153"/>
      <c r="AF50" s="153"/>
      <c r="AG50" s="153" t="s">
        <v>140</v>
      </c>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row>
    <row r="51" spans="1:60" outlineLevel="1" x14ac:dyDescent="0.2">
      <c r="A51" s="176">
        <v>18</v>
      </c>
      <c r="B51" s="177" t="s">
        <v>377</v>
      </c>
      <c r="C51" s="186" t="s">
        <v>378</v>
      </c>
      <c r="D51" s="178" t="s">
        <v>188</v>
      </c>
      <c r="E51" s="179">
        <v>120</v>
      </c>
      <c r="F51" s="180"/>
      <c r="G51" s="181">
        <f>ROUND(E51*F51,2)</f>
        <v>0</v>
      </c>
      <c r="H51" s="180"/>
      <c r="I51" s="181">
        <f>ROUND(E51*H51,2)</f>
        <v>0</v>
      </c>
      <c r="J51" s="180"/>
      <c r="K51" s="181">
        <f>ROUND(E51*J51,2)</f>
        <v>0</v>
      </c>
      <c r="L51" s="181">
        <v>15</v>
      </c>
      <c r="M51" s="181">
        <f>G51*(1+L51/100)</f>
        <v>0</v>
      </c>
      <c r="N51" s="181">
        <v>0</v>
      </c>
      <c r="O51" s="181">
        <f>ROUND(E51*N51,2)</f>
        <v>0</v>
      </c>
      <c r="P51" s="181">
        <v>0</v>
      </c>
      <c r="Q51" s="181">
        <f>ROUND(E51*P51,2)</f>
        <v>0</v>
      </c>
      <c r="R51" s="181" t="s">
        <v>99</v>
      </c>
      <c r="S51" s="181" t="s">
        <v>144</v>
      </c>
      <c r="T51" s="182" t="s">
        <v>144</v>
      </c>
      <c r="U51" s="162">
        <v>4.6330000000000003E-2</v>
      </c>
      <c r="V51" s="162">
        <f>ROUND(E51*U51,2)</f>
        <v>5.56</v>
      </c>
      <c r="W51" s="162"/>
      <c r="X51" s="162" t="s">
        <v>145</v>
      </c>
      <c r="Y51" s="153"/>
      <c r="Z51" s="153"/>
      <c r="AA51" s="153"/>
      <c r="AB51" s="153"/>
      <c r="AC51" s="153"/>
      <c r="AD51" s="153"/>
      <c r="AE51" s="153"/>
      <c r="AF51" s="153"/>
      <c r="AG51" s="153" t="s">
        <v>146</v>
      </c>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row>
    <row r="52" spans="1:60" outlineLevel="1" x14ac:dyDescent="0.2">
      <c r="A52" s="160"/>
      <c r="B52" s="161"/>
      <c r="C52" s="187" t="s">
        <v>379</v>
      </c>
      <c r="D52" s="163"/>
      <c r="E52" s="164">
        <v>120</v>
      </c>
      <c r="F52" s="162"/>
      <c r="G52" s="162"/>
      <c r="H52" s="162"/>
      <c r="I52" s="162"/>
      <c r="J52" s="162"/>
      <c r="K52" s="162"/>
      <c r="L52" s="162"/>
      <c r="M52" s="162"/>
      <c r="N52" s="162"/>
      <c r="O52" s="162"/>
      <c r="P52" s="162"/>
      <c r="Q52" s="162"/>
      <c r="R52" s="162"/>
      <c r="S52" s="162"/>
      <c r="T52" s="162"/>
      <c r="U52" s="162"/>
      <c r="V52" s="162"/>
      <c r="W52" s="162"/>
      <c r="X52" s="162"/>
      <c r="Y52" s="153"/>
      <c r="Z52" s="153"/>
      <c r="AA52" s="153"/>
      <c r="AB52" s="153"/>
      <c r="AC52" s="153"/>
      <c r="AD52" s="153"/>
      <c r="AE52" s="153"/>
      <c r="AF52" s="153"/>
      <c r="AG52" s="153" t="s">
        <v>149</v>
      </c>
      <c r="AH52" s="153">
        <v>5</v>
      </c>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row>
    <row r="53" spans="1:60" outlineLevel="1" x14ac:dyDescent="0.2">
      <c r="A53" s="160"/>
      <c r="B53" s="161"/>
      <c r="C53" s="245"/>
      <c r="D53" s="246"/>
      <c r="E53" s="246"/>
      <c r="F53" s="246"/>
      <c r="G53" s="246"/>
      <c r="H53" s="162"/>
      <c r="I53" s="162"/>
      <c r="J53" s="162"/>
      <c r="K53" s="162"/>
      <c r="L53" s="162"/>
      <c r="M53" s="162"/>
      <c r="N53" s="162"/>
      <c r="O53" s="162"/>
      <c r="P53" s="162"/>
      <c r="Q53" s="162"/>
      <c r="R53" s="162"/>
      <c r="S53" s="162"/>
      <c r="T53" s="162"/>
      <c r="U53" s="162"/>
      <c r="V53" s="162"/>
      <c r="W53" s="162"/>
      <c r="X53" s="162"/>
      <c r="Y53" s="153"/>
      <c r="Z53" s="153"/>
      <c r="AA53" s="153"/>
      <c r="AB53" s="153"/>
      <c r="AC53" s="153"/>
      <c r="AD53" s="153"/>
      <c r="AE53" s="153"/>
      <c r="AF53" s="153"/>
      <c r="AG53" s="153" t="s">
        <v>140</v>
      </c>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row>
    <row r="54" spans="1:60" ht="22.5" outlineLevel="1" x14ac:dyDescent="0.2">
      <c r="A54" s="176">
        <v>19</v>
      </c>
      <c r="B54" s="177" t="s">
        <v>380</v>
      </c>
      <c r="C54" s="186" t="s">
        <v>381</v>
      </c>
      <c r="D54" s="178" t="s">
        <v>188</v>
      </c>
      <c r="E54" s="179">
        <v>20</v>
      </c>
      <c r="F54" s="180"/>
      <c r="G54" s="181">
        <f>ROUND(E54*F54,2)</f>
        <v>0</v>
      </c>
      <c r="H54" s="180"/>
      <c r="I54" s="181">
        <f>ROUND(E54*H54,2)</f>
        <v>0</v>
      </c>
      <c r="J54" s="180"/>
      <c r="K54" s="181">
        <f>ROUND(E54*J54,2)</f>
        <v>0</v>
      </c>
      <c r="L54" s="181">
        <v>15</v>
      </c>
      <c r="M54" s="181">
        <f>G54*(1+L54/100)</f>
        <v>0</v>
      </c>
      <c r="N54" s="181">
        <v>2.1000000000000001E-4</v>
      </c>
      <c r="O54" s="181">
        <f>ROUND(E54*N54,2)</f>
        <v>0</v>
      </c>
      <c r="P54" s="181">
        <v>0</v>
      </c>
      <c r="Q54" s="181">
        <f>ROUND(E54*P54,2)</f>
        <v>0</v>
      </c>
      <c r="R54" s="181" t="s">
        <v>189</v>
      </c>
      <c r="S54" s="181" t="s">
        <v>144</v>
      </c>
      <c r="T54" s="182" t="s">
        <v>144</v>
      </c>
      <c r="U54" s="162">
        <v>0</v>
      </c>
      <c r="V54" s="162">
        <f>ROUND(E54*U54,2)</f>
        <v>0</v>
      </c>
      <c r="W54" s="162"/>
      <c r="X54" s="162" t="s">
        <v>137</v>
      </c>
      <c r="Y54" s="153"/>
      <c r="Z54" s="153"/>
      <c r="AA54" s="153"/>
      <c r="AB54" s="153"/>
      <c r="AC54" s="153"/>
      <c r="AD54" s="153"/>
      <c r="AE54" s="153"/>
      <c r="AF54" s="153"/>
      <c r="AG54" s="153" t="s">
        <v>138</v>
      </c>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row>
    <row r="55" spans="1:60" outlineLevel="1" x14ac:dyDescent="0.2">
      <c r="A55" s="160"/>
      <c r="B55" s="161"/>
      <c r="C55" s="249"/>
      <c r="D55" s="250"/>
      <c r="E55" s="250"/>
      <c r="F55" s="250"/>
      <c r="G55" s="250"/>
      <c r="H55" s="162"/>
      <c r="I55" s="162"/>
      <c r="J55" s="162"/>
      <c r="K55" s="162"/>
      <c r="L55" s="162"/>
      <c r="M55" s="162"/>
      <c r="N55" s="162"/>
      <c r="O55" s="162"/>
      <c r="P55" s="162"/>
      <c r="Q55" s="162"/>
      <c r="R55" s="162"/>
      <c r="S55" s="162"/>
      <c r="T55" s="162"/>
      <c r="U55" s="162"/>
      <c r="V55" s="162"/>
      <c r="W55" s="162"/>
      <c r="X55" s="162"/>
      <c r="Y55" s="153"/>
      <c r="Z55" s="153"/>
      <c r="AA55" s="153"/>
      <c r="AB55" s="153"/>
      <c r="AC55" s="153"/>
      <c r="AD55" s="153"/>
      <c r="AE55" s="153"/>
      <c r="AF55" s="153"/>
      <c r="AG55" s="153" t="s">
        <v>140</v>
      </c>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1:60" outlineLevel="1" x14ac:dyDescent="0.2">
      <c r="A56" s="176">
        <v>20</v>
      </c>
      <c r="B56" s="177" t="s">
        <v>382</v>
      </c>
      <c r="C56" s="186" t="s">
        <v>383</v>
      </c>
      <c r="D56" s="178" t="s">
        <v>188</v>
      </c>
      <c r="E56" s="179">
        <v>20</v>
      </c>
      <c r="F56" s="180"/>
      <c r="G56" s="181">
        <f>ROUND(E56*F56,2)</f>
        <v>0</v>
      </c>
      <c r="H56" s="180"/>
      <c r="I56" s="181">
        <f>ROUND(E56*H56,2)</f>
        <v>0</v>
      </c>
      <c r="J56" s="180"/>
      <c r="K56" s="181">
        <f>ROUND(E56*J56,2)</f>
        <v>0</v>
      </c>
      <c r="L56" s="181">
        <v>15</v>
      </c>
      <c r="M56" s="181">
        <f>G56*(1+L56/100)</f>
        <v>0</v>
      </c>
      <c r="N56" s="181">
        <v>0</v>
      </c>
      <c r="O56" s="181">
        <f>ROUND(E56*N56,2)</f>
        <v>0</v>
      </c>
      <c r="P56" s="181">
        <v>0</v>
      </c>
      <c r="Q56" s="181">
        <f>ROUND(E56*P56,2)</f>
        <v>0</v>
      </c>
      <c r="R56" s="181" t="s">
        <v>99</v>
      </c>
      <c r="S56" s="181" t="s">
        <v>144</v>
      </c>
      <c r="T56" s="182" t="s">
        <v>144</v>
      </c>
      <c r="U56" s="162">
        <v>9.0499999999999997E-2</v>
      </c>
      <c r="V56" s="162">
        <f>ROUND(E56*U56,2)</f>
        <v>1.81</v>
      </c>
      <c r="W56" s="162"/>
      <c r="X56" s="162" t="s">
        <v>145</v>
      </c>
      <c r="Y56" s="153"/>
      <c r="Z56" s="153"/>
      <c r="AA56" s="153"/>
      <c r="AB56" s="153"/>
      <c r="AC56" s="153"/>
      <c r="AD56" s="153"/>
      <c r="AE56" s="153"/>
      <c r="AF56" s="153"/>
      <c r="AG56" s="153" t="s">
        <v>146</v>
      </c>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row>
    <row r="57" spans="1:60" outlineLevel="1" x14ac:dyDescent="0.2">
      <c r="A57" s="160"/>
      <c r="B57" s="161"/>
      <c r="C57" s="187" t="s">
        <v>384</v>
      </c>
      <c r="D57" s="163"/>
      <c r="E57" s="164">
        <v>20</v>
      </c>
      <c r="F57" s="162"/>
      <c r="G57" s="162"/>
      <c r="H57" s="162"/>
      <c r="I57" s="162"/>
      <c r="J57" s="162"/>
      <c r="K57" s="162"/>
      <c r="L57" s="162"/>
      <c r="M57" s="162"/>
      <c r="N57" s="162"/>
      <c r="O57" s="162"/>
      <c r="P57" s="162"/>
      <c r="Q57" s="162"/>
      <c r="R57" s="162"/>
      <c r="S57" s="162"/>
      <c r="T57" s="162"/>
      <c r="U57" s="162"/>
      <c r="V57" s="162"/>
      <c r="W57" s="162"/>
      <c r="X57" s="162"/>
      <c r="Y57" s="153"/>
      <c r="Z57" s="153"/>
      <c r="AA57" s="153"/>
      <c r="AB57" s="153"/>
      <c r="AC57" s="153"/>
      <c r="AD57" s="153"/>
      <c r="AE57" s="153"/>
      <c r="AF57" s="153"/>
      <c r="AG57" s="153" t="s">
        <v>149</v>
      </c>
      <c r="AH57" s="153">
        <v>5</v>
      </c>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row>
    <row r="58" spans="1:60" outlineLevel="1" x14ac:dyDescent="0.2">
      <c r="A58" s="160"/>
      <c r="B58" s="161"/>
      <c r="C58" s="245"/>
      <c r="D58" s="246"/>
      <c r="E58" s="246"/>
      <c r="F58" s="246"/>
      <c r="G58" s="246"/>
      <c r="H58" s="162"/>
      <c r="I58" s="162"/>
      <c r="J58" s="162"/>
      <c r="K58" s="162"/>
      <c r="L58" s="162"/>
      <c r="M58" s="162"/>
      <c r="N58" s="162"/>
      <c r="O58" s="162"/>
      <c r="P58" s="162"/>
      <c r="Q58" s="162"/>
      <c r="R58" s="162"/>
      <c r="S58" s="162"/>
      <c r="T58" s="162"/>
      <c r="U58" s="162"/>
      <c r="V58" s="162"/>
      <c r="W58" s="162"/>
      <c r="X58" s="162"/>
      <c r="Y58" s="153"/>
      <c r="Z58" s="153"/>
      <c r="AA58" s="153"/>
      <c r="AB58" s="153"/>
      <c r="AC58" s="153"/>
      <c r="AD58" s="153"/>
      <c r="AE58" s="153"/>
      <c r="AF58" s="153"/>
      <c r="AG58" s="153" t="s">
        <v>140</v>
      </c>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row>
    <row r="59" spans="1:60" outlineLevel="1" x14ac:dyDescent="0.2">
      <c r="A59" s="176">
        <v>21</v>
      </c>
      <c r="B59" s="177" t="s">
        <v>235</v>
      </c>
      <c r="C59" s="186" t="s">
        <v>236</v>
      </c>
      <c r="D59" s="178" t="s">
        <v>188</v>
      </c>
      <c r="E59" s="179">
        <v>120</v>
      </c>
      <c r="F59" s="180"/>
      <c r="G59" s="181">
        <f>ROUND(E59*F59,2)</f>
        <v>0</v>
      </c>
      <c r="H59" s="180"/>
      <c r="I59" s="181">
        <f>ROUND(E59*H59,2)</f>
        <v>0</v>
      </c>
      <c r="J59" s="180"/>
      <c r="K59" s="181">
        <f>ROUND(E59*J59,2)</f>
        <v>0</v>
      </c>
      <c r="L59" s="181">
        <v>15</v>
      </c>
      <c r="M59" s="181">
        <f>G59*(1+L59/100)</f>
        <v>0</v>
      </c>
      <c r="N59" s="181">
        <v>8.0000000000000007E-5</v>
      </c>
      <c r="O59" s="181">
        <f>ROUND(E59*N59,2)</f>
        <v>0.01</v>
      </c>
      <c r="P59" s="181">
        <v>0</v>
      </c>
      <c r="Q59" s="181">
        <f>ROUND(E59*P59,2)</f>
        <v>0</v>
      </c>
      <c r="R59" s="181"/>
      <c r="S59" s="181" t="s">
        <v>135</v>
      </c>
      <c r="T59" s="182" t="s">
        <v>222</v>
      </c>
      <c r="U59" s="162">
        <v>0</v>
      </c>
      <c r="V59" s="162">
        <f>ROUND(E59*U59,2)</f>
        <v>0</v>
      </c>
      <c r="W59" s="162"/>
      <c r="X59" s="162" t="s">
        <v>137</v>
      </c>
      <c r="Y59" s="153"/>
      <c r="Z59" s="153"/>
      <c r="AA59" s="153"/>
      <c r="AB59" s="153"/>
      <c r="AC59" s="153"/>
      <c r="AD59" s="153"/>
      <c r="AE59" s="153"/>
      <c r="AF59" s="153"/>
      <c r="AG59" s="153" t="s">
        <v>138</v>
      </c>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row>
    <row r="60" spans="1:60" outlineLevel="1" x14ac:dyDescent="0.2">
      <c r="A60" s="160"/>
      <c r="B60" s="161"/>
      <c r="C60" s="249"/>
      <c r="D60" s="250"/>
      <c r="E60" s="250"/>
      <c r="F60" s="250"/>
      <c r="G60" s="250"/>
      <c r="H60" s="162"/>
      <c r="I60" s="162"/>
      <c r="J60" s="162"/>
      <c r="K60" s="162"/>
      <c r="L60" s="162"/>
      <c r="M60" s="162"/>
      <c r="N60" s="162"/>
      <c r="O60" s="162"/>
      <c r="P60" s="162"/>
      <c r="Q60" s="162"/>
      <c r="R60" s="162"/>
      <c r="S60" s="162"/>
      <c r="T60" s="162"/>
      <c r="U60" s="162"/>
      <c r="V60" s="162"/>
      <c r="W60" s="162"/>
      <c r="X60" s="162"/>
      <c r="Y60" s="153"/>
      <c r="Z60" s="153"/>
      <c r="AA60" s="153"/>
      <c r="AB60" s="153"/>
      <c r="AC60" s="153"/>
      <c r="AD60" s="153"/>
      <c r="AE60" s="153"/>
      <c r="AF60" s="153"/>
      <c r="AG60" s="153" t="s">
        <v>140</v>
      </c>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row>
    <row r="61" spans="1:60" outlineLevel="1" x14ac:dyDescent="0.2">
      <c r="A61" s="176">
        <v>22</v>
      </c>
      <c r="B61" s="177" t="s">
        <v>237</v>
      </c>
      <c r="C61" s="186" t="s">
        <v>238</v>
      </c>
      <c r="D61" s="178" t="s">
        <v>184</v>
      </c>
      <c r="E61" s="179">
        <v>1</v>
      </c>
      <c r="F61" s="180"/>
      <c r="G61" s="181">
        <f>ROUND(E61*F61,2)</f>
        <v>0</v>
      </c>
      <c r="H61" s="180"/>
      <c r="I61" s="181">
        <f>ROUND(E61*H61,2)</f>
        <v>0</v>
      </c>
      <c r="J61" s="180"/>
      <c r="K61" s="181">
        <f>ROUND(E61*J61,2)</f>
        <v>0</v>
      </c>
      <c r="L61" s="181">
        <v>15</v>
      </c>
      <c r="M61" s="181">
        <f>G61*(1+L61/100)</f>
        <v>0</v>
      </c>
      <c r="N61" s="181">
        <v>0</v>
      </c>
      <c r="O61" s="181">
        <f>ROUND(E61*N61,2)</f>
        <v>0</v>
      </c>
      <c r="P61" s="181">
        <v>0</v>
      </c>
      <c r="Q61" s="181">
        <f>ROUND(E61*P61,2)</f>
        <v>0</v>
      </c>
      <c r="R61" s="181"/>
      <c r="S61" s="181" t="s">
        <v>135</v>
      </c>
      <c r="T61" s="182" t="s">
        <v>136</v>
      </c>
      <c r="U61" s="162">
        <v>0</v>
      </c>
      <c r="V61" s="162">
        <f>ROUND(E61*U61,2)</f>
        <v>0</v>
      </c>
      <c r="W61" s="162"/>
      <c r="X61" s="162" t="s">
        <v>137</v>
      </c>
      <c r="Y61" s="153"/>
      <c r="Z61" s="153"/>
      <c r="AA61" s="153"/>
      <c r="AB61" s="153"/>
      <c r="AC61" s="153"/>
      <c r="AD61" s="153"/>
      <c r="AE61" s="153"/>
      <c r="AF61" s="153"/>
      <c r="AG61" s="153" t="s">
        <v>138</v>
      </c>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row>
    <row r="62" spans="1:60" outlineLevel="1" x14ac:dyDescent="0.2">
      <c r="A62" s="160"/>
      <c r="B62" s="161"/>
      <c r="C62" s="249"/>
      <c r="D62" s="250"/>
      <c r="E62" s="250"/>
      <c r="F62" s="250"/>
      <c r="G62" s="250"/>
      <c r="H62" s="162"/>
      <c r="I62" s="162"/>
      <c r="J62" s="162"/>
      <c r="K62" s="162"/>
      <c r="L62" s="162"/>
      <c r="M62" s="162"/>
      <c r="N62" s="162"/>
      <c r="O62" s="162"/>
      <c r="P62" s="162"/>
      <c r="Q62" s="162"/>
      <c r="R62" s="162"/>
      <c r="S62" s="162"/>
      <c r="T62" s="162"/>
      <c r="U62" s="162"/>
      <c r="V62" s="162"/>
      <c r="W62" s="162"/>
      <c r="X62" s="162"/>
      <c r="Y62" s="153"/>
      <c r="Z62" s="153"/>
      <c r="AA62" s="153"/>
      <c r="AB62" s="153"/>
      <c r="AC62" s="153"/>
      <c r="AD62" s="153"/>
      <c r="AE62" s="153"/>
      <c r="AF62" s="153"/>
      <c r="AG62" s="153" t="s">
        <v>140</v>
      </c>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row>
    <row r="63" spans="1:60" ht="22.5" outlineLevel="1" x14ac:dyDescent="0.2">
      <c r="A63" s="176">
        <v>23</v>
      </c>
      <c r="B63" s="177" t="s">
        <v>239</v>
      </c>
      <c r="C63" s="186" t="s">
        <v>240</v>
      </c>
      <c r="D63" s="178" t="s">
        <v>134</v>
      </c>
      <c r="E63" s="179">
        <v>30</v>
      </c>
      <c r="F63" s="180"/>
      <c r="G63" s="181">
        <f>ROUND(E63*F63,2)</f>
        <v>0</v>
      </c>
      <c r="H63" s="180"/>
      <c r="I63" s="181">
        <f>ROUND(E63*H63,2)</f>
        <v>0</v>
      </c>
      <c r="J63" s="180"/>
      <c r="K63" s="181">
        <f>ROUND(E63*J63,2)</f>
        <v>0</v>
      </c>
      <c r="L63" s="181">
        <v>15</v>
      </c>
      <c r="M63" s="181">
        <f>G63*(1+L63/100)</f>
        <v>0</v>
      </c>
      <c r="N63" s="181">
        <v>1.48E-3</v>
      </c>
      <c r="O63" s="181">
        <f>ROUND(E63*N63,2)</f>
        <v>0.04</v>
      </c>
      <c r="P63" s="181">
        <v>0</v>
      </c>
      <c r="Q63" s="181">
        <f>ROUND(E63*P63,2)</f>
        <v>0</v>
      </c>
      <c r="R63" s="181" t="s">
        <v>189</v>
      </c>
      <c r="S63" s="181" t="s">
        <v>144</v>
      </c>
      <c r="T63" s="182" t="s">
        <v>144</v>
      </c>
      <c r="U63" s="162">
        <v>0</v>
      </c>
      <c r="V63" s="162">
        <f>ROUND(E63*U63,2)</f>
        <v>0</v>
      </c>
      <c r="W63" s="162"/>
      <c r="X63" s="162" t="s">
        <v>137</v>
      </c>
      <c r="Y63" s="153"/>
      <c r="Z63" s="153"/>
      <c r="AA63" s="153"/>
      <c r="AB63" s="153"/>
      <c r="AC63" s="153"/>
      <c r="AD63" s="153"/>
      <c r="AE63" s="153"/>
      <c r="AF63" s="153"/>
      <c r="AG63" s="153" t="s">
        <v>138</v>
      </c>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row>
    <row r="64" spans="1:60" outlineLevel="1" x14ac:dyDescent="0.2">
      <c r="A64" s="160"/>
      <c r="B64" s="161"/>
      <c r="C64" s="249"/>
      <c r="D64" s="250"/>
      <c r="E64" s="250"/>
      <c r="F64" s="250"/>
      <c r="G64" s="250"/>
      <c r="H64" s="162"/>
      <c r="I64" s="162"/>
      <c r="J64" s="162"/>
      <c r="K64" s="162"/>
      <c r="L64" s="162"/>
      <c r="M64" s="162"/>
      <c r="N64" s="162"/>
      <c r="O64" s="162"/>
      <c r="P64" s="162"/>
      <c r="Q64" s="162"/>
      <c r="R64" s="162"/>
      <c r="S64" s="162"/>
      <c r="T64" s="162"/>
      <c r="U64" s="162"/>
      <c r="V64" s="162"/>
      <c r="W64" s="162"/>
      <c r="X64" s="162"/>
      <c r="Y64" s="153"/>
      <c r="Z64" s="153"/>
      <c r="AA64" s="153"/>
      <c r="AB64" s="153"/>
      <c r="AC64" s="153"/>
      <c r="AD64" s="153"/>
      <c r="AE64" s="153"/>
      <c r="AF64" s="153"/>
      <c r="AG64" s="153" t="s">
        <v>140</v>
      </c>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row>
    <row r="65" spans="1:60" ht="22.5" outlineLevel="1" x14ac:dyDescent="0.2">
      <c r="A65" s="176">
        <v>24</v>
      </c>
      <c r="B65" s="177" t="s">
        <v>241</v>
      </c>
      <c r="C65" s="186" t="s">
        <v>242</v>
      </c>
      <c r="D65" s="178" t="s">
        <v>143</v>
      </c>
      <c r="E65" s="179">
        <v>60</v>
      </c>
      <c r="F65" s="180"/>
      <c r="G65" s="181">
        <f>ROUND(E65*F65,2)</f>
        <v>0</v>
      </c>
      <c r="H65" s="180"/>
      <c r="I65" s="181">
        <f>ROUND(E65*H65,2)</f>
        <v>0</v>
      </c>
      <c r="J65" s="180"/>
      <c r="K65" s="181">
        <f>ROUND(E65*J65,2)</f>
        <v>0</v>
      </c>
      <c r="L65" s="181">
        <v>15</v>
      </c>
      <c r="M65" s="181">
        <f>G65*(1+L65/100)</f>
        <v>0</v>
      </c>
      <c r="N65" s="181">
        <v>2.2000000000000001E-4</v>
      </c>
      <c r="O65" s="181">
        <f>ROUND(E65*N65,2)</f>
        <v>0.01</v>
      </c>
      <c r="P65" s="181">
        <v>0</v>
      </c>
      <c r="Q65" s="181">
        <f>ROUND(E65*P65,2)</f>
        <v>0</v>
      </c>
      <c r="R65" s="181" t="s">
        <v>189</v>
      </c>
      <c r="S65" s="181" t="s">
        <v>243</v>
      </c>
      <c r="T65" s="182" t="s">
        <v>243</v>
      </c>
      <c r="U65" s="162">
        <v>0</v>
      </c>
      <c r="V65" s="162">
        <f>ROUND(E65*U65,2)</f>
        <v>0</v>
      </c>
      <c r="W65" s="162"/>
      <c r="X65" s="162" t="s">
        <v>137</v>
      </c>
      <c r="Y65" s="153"/>
      <c r="Z65" s="153"/>
      <c r="AA65" s="153"/>
      <c r="AB65" s="153"/>
      <c r="AC65" s="153"/>
      <c r="AD65" s="153"/>
      <c r="AE65" s="153"/>
      <c r="AF65" s="153"/>
      <c r="AG65" s="153" t="s">
        <v>138</v>
      </c>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row>
    <row r="66" spans="1:60" outlineLevel="1" x14ac:dyDescent="0.2">
      <c r="A66" s="160"/>
      <c r="B66" s="161"/>
      <c r="C66" s="187" t="s">
        <v>385</v>
      </c>
      <c r="D66" s="163"/>
      <c r="E66" s="164">
        <v>60</v>
      </c>
      <c r="F66" s="162"/>
      <c r="G66" s="162"/>
      <c r="H66" s="162"/>
      <c r="I66" s="162"/>
      <c r="J66" s="162"/>
      <c r="K66" s="162"/>
      <c r="L66" s="162"/>
      <c r="M66" s="162"/>
      <c r="N66" s="162"/>
      <c r="O66" s="162"/>
      <c r="P66" s="162"/>
      <c r="Q66" s="162"/>
      <c r="R66" s="162"/>
      <c r="S66" s="162"/>
      <c r="T66" s="162"/>
      <c r="U66" s="162"/>
      <c r="V66" s="162"/>
      <c r="W66" s="162"/>
      <c r="X66" s="162"/>
      <c r="Y66" s="153"/>
      <c r="Z66" s="153"/>
      <c r="AA66" s="153"/>
      <c r="AB66" s="153"/>
      <c r="AC66" s="153"/>
      <c r="AD66" s="153"/>
      <c r="AE66" s="153"/>
      <c r="AF66" s="153"/>
      <c r="AG66" s="153" t="s">
        <v>149</v>
      </c>
      <c r="AH66" s="153">
        <v>5</v>
      </c>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row>
    <row r="67" spans="1:60" outlineLevel="1" x14ac:dyDescent="0.2">
      <c r="A67" s="160"/>
      <c r="B67" s="161"/>
      <c r="C67" s="245"/>
      <c r="D67" s="246"/>
      <c r="E67" s="246"/>
      <c r="F67" s="246"/>
      <c r="G67" s="246"/>
      <c r="H67" s="162"/>
      <c r="I67" s="162"/>
      <c r="J67" s="162"/>
      <c r="K67" s="162"/>
      <c r="L67" s="162"/>
      <c r="M67" s="162"/>
      <c r="N67" s="162"/>
      <c r="O67" s="162"/>
      <c r="P67" s="162"/>
      <c r="Q67" s="162"/>
      <c r="R67" s="162"/>
      <c r="S67" s="162"/>
      <c r="T67" s="162"/>
      <c r="U67" s="162"/>
      <c r="V67" s="162"/>
      <c r="W67" s="162"/>
      <c r="X67" s="162"/>
      <c r="Y67" s="153"/>
      <c r="Z67" s="153"/>
      <c r="AA67" s="153"/>
      <c r="AB67" s="153"/>
      <c r="AC67" s="153"/>
      <c r="AD67" s="153"/>
      <c r="AE67" s="153"/>
      <c r="AF67" s="153"/>
      <c r="AG67" s="153" t="s">
        <v>140</v>
      </c>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row>
    <row r="68" spans="1:60" outlineLevel="1" x14ac:dyDescent="0.2">
      <c r="A68" s="176">
        <v>25</v>
      </c>
      <c r="B68" s="177" t="s">
        <v>244</v>
      </c>
      <c r="C68" s="186" t="s">
        <v>245</v>
      </c>
      <c r="D68" s="178" t="s">
        <v>188</v>
      </c>
      <c r="E68" s="179">
        <v>60</v>
      </c>
      <c r="F68" s="180"/>
      <c r="G68" s="181">
        <f>ROUND(E68*F68,2)</f>
        <v>0</v>
      </c>
      <c r="H68" s="180"/>
      <c r="I68" s="181">
        <f>ROUND(E68*H68,2)</f>
        <v>0</v>
      </c>
      <c r="J68" s="180"/>
      <c r="K68" s="181">
        <f>ROUND(E68*J68,2)</f>
        <v>0</v>
      </c>
      <c r="L68" s="181">
        <v>15</v>
      </c>
      <c r="M68" s="181">
        <f>G68*(1+L68/100)</f>
        <v>0</v>
      </c>
      <c r="N68" s="181">
        <v>0</v>
      </c>
      <c r="O68" s="181">
        <f>ROUND(E68*N68,2)</f>
        <v>0</v>
      </c>
      <c r="P68" s="181">
        <v>0</v>
      </c>
      <c r="Q68" s="181">
        <f>ROUND(E68*P68,2)</f>
        <v>0</v>
      </c>
      <c r="R68" s="181" t="s">
        <v>99</v>
      </c>
      <c r="S68" s="181" t="s">
        <v>144</v>
      </c>
      <c r="T68" s="182" t="s">
        <v>144</v>
      </c>
      <c r="U68" s="162">
        <v>0.64832999999999996</v>
      </c>
      <c r="V68" s="162">
        <f>ROUND(E68*U68,2)</f>
        <v>38.9</v>
      </c>
      <c r="W68" s="162"/>
      <c r="X68" s="162" t="s">
        <v>145</v>
      </c>
      <c r="Y68" s="153"/>
      <c r="Z68" s="153"/>
      <c r="AA68" s="153"/>
      <c r="AB68" s="153"/>
      <c r="AC68" s="153"/>
      <c r="AD68" s="153"/>
      <c r="AE68" s="153"/>
      <c r="AF68" s="153"/>
      <c r="AG68" s="153" t="s">
        <v>146</v>
      </c>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row>
    <row r="69" spans="1:60" outlineLevel="1" x14ac:dyDescent="0.2">
      <c r="A69" s="160"/>
      <c r="B69" s="161"/>
      <c r="C69" s="247" t="s">
        <v>246</v>
      </c>
      <c r="D69" s="248"/>
      <c r="E69" s="248"/>
      <c r="F69" s="248"/>
      <c r="G69" s="248"/>
      <c r="H69" s="162"/>
      <c r="I69" s="162"/>
      <c r="J69" s="162"/>
      <c r="K69" s="162"/>
      <c r="L69" s="162"/>
      <c r="M69" s="162"/>
      <c r="N69" s="162"/>
      <c r="O69" s="162"/>
      <c r="P69" s="162"/>
      <c r="Q69" s="162"/>
      <c r="R69" s="162"/>
      <c r="S69" s="162"/>
      <c r="T69" s="162"/>
      <c r="U69" s="162"/>
      <c r="V69" s="162"/>
      <c r="W69" s="162"/>
      <c r="X69" s="162"/>
      <c r="Y69" s="153"/>
      <c r="Z69" s="153"/>
      <c r="AA69" s="153"/>
      <c r="AB69" s="153"/>
      <c r="AC69" s="153"/>
      <c r="AD69" s="153"/>
      <c r="AE69" s="153"/>
      <c r="AF69" s="153"/>
      <c r="AG69" s="153" t="s">
        <v>139</v>
      </c>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row>
    <row r="70" spans="1:60" outlineLevel="1" x14ac:dyDescent="0.2">
      <c r="A70" s="160"/>
      <c r="B70" s="161"/>
      <c r="C70" s="187" t="s">
        <v>385</v>
      </c>
      <c r="D70" s="163"/>
      <c r="E70" s="164">
        <v>60</v>
      </c>
      <c r="F70" s="162"/>
      <c r="G70" s="162"/>
      <c r="H70" s="162"/>
      <c r="I70" s="162"/>
      <c r="J70" s="162"/>
      <c r="K70" s="162"/>
      <c r="L70" s="162"/>
      <c r="M70" s="162"/>
      <c r="N70" s="162"/>
      <c r="O70" s="162"/>
      <c r="P70" s="162"/>
      <c r="Q70" s="162"/>
      <c r="R70" s="162"/>
      <c r="S70" s="162"/>
      <c r="T70" s="162"/>
      <c r="U70" s="162"/>
      <c r="V70" s="162"/>
      <c r="W70" s="162"/>
      <c r="X70" s="162"/>
      <c r="Y70" s="153"/>
      <c r="Z70" s="153"/>
      <c r="AA70" s="153"/>
      <c r="AB70" s="153"/>
      <c r="AC70" s="153"/>
      <c r="AD70" s="153"/>
      <c r="AE70" s="153"/>
      <c r="AF70" s="153"/>
      <c r="AG70" s="153" t="s">
        <v>149</v>
      </c>
      <c r="AH70" s="153">
        <v>5</v>
      </c>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row>
    <row r="71" spans="1:60" outlineLevel="1" x14ac:dyDescent="0.2">
      <c r="A71" s="160"/>
      <c r="B71" s="161"/>
      <c r="C71" s="245"/>
      <c r="D71" s="246"/>
      <c r="E71" s="246"/>
      <c r="F71" s="246"/>
      <c r="G71" s="246"/>
      <c r="H71" s="162"/>
      <c r="I71" s="162"/>
      <c r="J71" s="162"/>
      <c r="K71" s="162"/>
      <c r="L71" s="162"/>
      <c r="M71" s="162"/>
      <c r="N71" s="162"/>
      <c r="O71" s="162"/>
      <c r="P71" s="162"/>
      <c r="Q71" s="162"/>
      <c r="R71" s="162"/>
      <c r="S71" s="162"/>
      <c r="T71" s="162"/>
      <c r="U71" s="162"/>
      <c r="V71" s="162"/>
      <c r="W71" s="162"/>
      <c r="X71" s="162"/>
      <c r="Y71" s="153"/>
      <c r="Z71" s="153"/>
      <c r="AA71" s="153"/>
      <c r="AB71" s="153"/>
      <c r="AC71" s="153"/>
      <c r="AD71" s="153"/>
      <c r="AE71" s="153"/>
      <c r="AF71" s="153"/>
      <c r="AG71" s="153" t="s">
        <v>140</v>
      </c>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row>
    <row r="72" spans="1:60" ht="22.5" outlineLevel="1" x14ac:dyDescent="0.2">
      <c r="A72" s="176">
        <v>26</v>
      </c>
      <c r="B72" s="177" t="s">
        <v>247</v>
      </c>
      <c r="C72" s="186" t="s">
        <v>248</v>
      </c>
      <c r="D72" s="178" t="s">
        <v>134</v>
      </c>
      <c r="E72" s="179">
        <v>36</v>
      </c>
      <c r="F72" s="180"/>
      <c r="G72" s="181">
        <f>ROUND(E72*F72,2)</f>
        <v>0</v>
      </c>
      <c r="H72" s="180"/>
      <c r="I72" s="181">
        <f>ROUND(E72*H72,2)</f>
        <v>0</v>
      </c>
      <c r="J72" s="180"/>
      <c r="K72" s="181">
        <f>ROUND(E72*J72,2)</f>
        <v>0</v>
      </c>
      <c r="L72" s="181">
        <v>15</v>
      </c>
      <c r="M72" s="181">
        <f>G72*(1+L72/100)</f>
        <v>0</v>
      </c>
      <c r="N72" s="181">
        <v>9.7999999999999997E-4</v>
      </c>
      <c r="O72" s="181">
        <f>ROUND(E72*N72,2)</f>
        <v>0.04</v>
      </c>
      <c r="P72" s="181">
        <v>0</v>
      </c>
      <c r="Q72" s="181">
        <f>ROUND(E72*P72,2)</f>
        <v>0</v>
      </c>
      <c r="R72" s="181" t="s">
        <v>189</v>
      </c>
      <c r="S72" s="181" t="s">
        <v>144</v>
      </c>
      <c r="T72" s="182" t="s">
        <v>144</v>
      </c>
      <c r="U72" s="162">
        <v>0</v>
      </c>
      <c r="V72" s="162">
        <f>ROUND(E72*U72,2)</f>
        <v>0</v>
      </c>
      <c r="W72" s="162"/>
      <c r="X72" s="162" t="s">
        <v>137</v>
      </c>
      <c r="Y72" s="153"/>
      <c r="Z72" s="153"/>
      <c r="AA72" s="153"/>
      <c r="AB72" s="153"/>
      <c r="AC72" s="153"/>
      <c r="AD72" s="153"/>
      <c r="AE72" s="153"/>
      <c r="AF72" s="153"/>
      <c r="AG72" s="153" t="s">
        <v>138</v>
      </c>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row>
    <row r="73" spans="1:60" outlineLevel="1" x14ac:dyDescent="0.2">
      <c r="A73" s="160"/>
      <c r="B73" s="161"/>
      <c r="C73" s="249"/>
      <c r="D73" s="250"/>
      <c r="E73" s="250"/>
      <c r="F73" s="250"/>
      <c r="G73" s="250"/>
      <c r="H73" s="162"/>
      <c r="I73" s="162"/>
      <c r="J73" s="162"/>
      <c r="K73" s="162"/>
      <c r="L73" s="162"/>
      <c r="M73" s="162"/>
      <c r="N73" s="162"/>
      <c r="O73" s="162"/>
      <c r="P73" s="162"/>
      <c r="Q73" s="162"/>
      <c r="R73" s="162"/>
      <c r="S73" s="162"/>
      <c r="T73" s="162"/>
      <c r="U73" s="162"/>
      <c r="V73" s="162"/>
      <c r="W73" s="162"/>
      <c r="X73" s="162"/>
      <c r="Y73" s="153"/>
      <c r="Z73" s="153"/>
      <c r="AA73" s="153"/>
      <c r="AB73" s="153"/>
      <c r="AC73" s="153"/>
      <c r="AD73" s="153"/>
      <c r="AE73" s="153"/>
      <c r="AF73" s="153"/>
      <c r="AG73" s="153" t="s">
        <v>140</v>
      </c>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row>
    <row r="74" spans="1:60" ht="22.5" outlineLevel="1" x14ac:dyDescent="0.2">
      <c r="A74" s="176">
        <v>27</v>
      </c>
      <c r="B74" s="177" t="s">
        <v>249</v>
      </c>
      <c r="C74" s="186" t="s">
        <v>250</v>
      </c>
      <c r="D74" s="178" t="s">
        <v>143</v>
      </c>
      <c r="E74" s="179">
        <v>72</v>
      </c>
      <c r="F74" s="180"/>
      <c r="G74" s="181">
        <f>ROUND(E74*F74,2)</f>
        <v>0</v>
      </c>
      <c r="H74" s="180"/>
      <c r="I74" s="181">
        <f>ROUND(E74*H74,2)</f>
        <v>0</v>
      </c>
      <c r="J74" s="180"/>
      <c r="K74" s="181">
        <f>ROUND(E74*J74,2)</f>
        <v>0</v>
      </c>
      <c r="L74" s="181">
        <v>15</v>
      </c>
      <c r="M74" s="181">
        <f>G74*(1+L74/100)</f>
        <v>0</v>
      </c>
      <c r="N74" s="181">
        <v>8.0000000000000007E-5</v>
      </c>
      <c r="O74" s="181">
        <f>ROUND(E74*N74,2)</f>
        <v>0.01</v>
      </c>
      <c r="P74" s="181">
        <v>0</v>
      </c>
      <c r="Q74" s="181">
        <f>ROUND(E74*P74,2)</f>
        <v>0</v>
      </c>
      <c r="R74" s="181" t="s">
        <v>189</v>
      </c>
      <c r="S74" s="181" t="s">
        <v>251</v>
      </c>
      <c r="T74" s="182" t="s">
        <v>243</v>
      </c>
      <c r="U74" s="162">
        <v>0</v>
      </c>
      <c r="V74" s="162">
        <f>ROUND(E74*U74,2)</f>
        <v>0</v>
      </c>
      <c r="W74" s="162"/>
      <c r="X74" s="162" t="s">
        <v>137</v>
      </c>
      <c r="Y74" s="153"/>
      <c r="Z74" s="153"/>
      <c r="AA74" s="153"/>
      <c r="AB74" s="153"/>
      <c r="AC74" s="153"/>
      <c r="AD74" s="153"/>
      <c r="AE74" s="153"/>
      <c r="AF74" s="153"/>
      <c r="AG74" s="153" t="s">
        <v>138</v>
      </c>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row>
    <row r="75" spans="1:60" outlineLevel="1" x14ac:dyDescent="0.2">
      <c r="A75" s="160"/>
      <c r="B75" s="161"/>
      <c r="C75" s="187" t="s">
        <v>386</v>
      </c>
      <c r="D75" s="163"/>
      <c r="E75" s="164">
        <v>72</v>
      </c>
      <c r="F75" s="162"/>
      <c r="G75" s="162"/>
      <c r="H75" s="162"/>
      <c r="I75" s="162"/>
      <c r="J75" s="162"/>
      <c r="K75" s="162"/>
      <c r="L75" s="162"/>
      <c r="M75" s="162"/>
      <c r="N75" s="162"/>
      <c r="O75" s="162"/>
      <c r="P75" s="162"/>
      <c r="Q75" s="162"/>
      <c r="R75" s="162"/>
      <c r="S75" s="162"/>
      <c r="T75" s="162"/>
      <c r="U75" s="162"/>
      <c r="V75" s="162"/>
      <c r="W75" s="162"/>
      <c r="X75" s="162"/>
      <c r="Y75" s="153"/>
      <c r="Z75" s="153"/>
      <c r="AA75" s="153"/>
      <c r="AB75" s="153"/>
      <c r="AC75" s="153"/>
      <c r="AD75" s="153"/>
      <c r="AE75" s="153"/>
      <c r="AF75" s="153"/>
      <c r="AG75" s="153" t="s">
        <v>149</v>
      </c>
      <c r="AH75" s="153">
        <v>5</v>
      </c>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row>
    <row r="76" spans="1:60" outlineLevel="1" x14ac:dyDescent="0.2">
      <c r="A76" s="160"/>
      <c r="B76" s="161"/>
      <c r="C76" s="245"/>
      <c r="D76" s="246"/>
      <c r="E76" s="246"/>
      <c r="F76" s="246"/>
      <c r="G76" s="246"/>
      <c r="H76" s="162"/>
      <c r="I76" s="162"/>
      <c r="J76" s="162"/>
      <c r="K76" s="162"/>
      <c r="L76" s="162"/>
      <c r="M76" s="162"/>
      <c r="N76" s="162"/>
      <c r="O76" s="162"/>
      <c r="P76" s="162"/>
      <c r="Q76" s="162"/>
      <c r="R76" s="162"/>
      <c r="S76" s="162"/>
      <c r="T76" s="162"/>
      <c r="U76" s="162"/>
      <c r="V76" s="162"/>
      <c r="W76" s="162"/>
      <c r="X76" s="162"/>
      <c r="Y76" s="153"/>
      <c r="Z76" s="153"/>
      <c r="AA76" s="153"/>
      <c r="AB76" s="153"/>
      <c r="AC76" s="153"/>
      <c r="AD76" s="153"/>
      <c r="AE76" s="153"/>
      <c r="AF76" s="153"/>
      <c r="AG76" s="153" t="s">
        <v>140</v>
      </c>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row>
    <row r="77" spans="1:60" outlineLevel="1" x14ac:dyDescent="0.2">
      <c r="A77" s="176">
        <v>28</v>
      </c>
      <c r="B77" s="177" t="s">
        <v>252</v>
      </c>
      <c r="C77" s="186" t="s">
        <v>253</v>
      </c>
      <c r="D77" s="178" t="s">
        <v>188</v>
      </c>
      <c r="E77" s="179">
        <v>72</v>
      </c>
      <c r="F77" s="180"/>
      <c r="G77" s="181">
        <f>ROUND(E77*F77,2)</f>
        <v>0</v>
      </c>
      <c r="H77" s="180"/>
      <c r="I77" s="181">
        <f>ROUND(E77*H77,2)</f>
        <v>0</v>
      </c>
      <c r="J77" s="180"/>
      <c r="K77" s="181">
        <f>ROUND(E77*J77,2)</f>
        <v>0</v>
      </c>
      <c r="L77" s="181">
        <v>15</v>
      </c>
      <c r="M77" s="181">
        <f>G77*(1+L77/100)</f>
        <v>0</v>
      </c>
      <c r="N77" s="181">
        <v>0</v>
      </c>
      <c r="O77" s="181">
        <f>ROUND(E77*N77,2)</f>
        <v>0</v>
      </c>
      <c r="P77" s="181">
        <v>0</v>
      </c>
      <c r="Q77" s="181">
        <f>ROUND(E77*P77,2)</f>
        <v>0</v>
      </c>
      <c r="R77" s="181" t="s">
        <v>99</v>
      </c>
      <c r="S77" s="181" t="s">
        <v>144</v>
      </c>
      <c r="T77" s="182" t="s">
        <v>144</v>
      </c>
      <c r="U77" s="162">
        <v>0.57950000000000002</v>
      </c>
      <c r="V77" s="162">
        <f>ROUND(E77*U77,2)</f>
        <v>41.72</v>
      </c>
      <c r="W77" s="162"/>
      <c r="X77" s="162" t="s">
        <v>145</v>
      </c>
      <c r="Y77" s="153"/>
      <c r="Z77" s="153"/>
      <c r="AA77" s="153"/>
      <c r="AB77" s="153"/>
      <c r="AC77" s="153"/>
      <c r="AD77" s="153"/>
      <c r="AE77" s="153"/>
      <c r="AF77" s="153"/>
      <c r="AG77" s="153" t="s">
        <v>146</v>
      </c>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row>
    <row r="78" spans="1:60" outlineLevel="1" x14ac:dyDescent="0.2">
      <c r="A78" s="160"/>
      <c r="B78" s="161"/>
      <c r="C78" s="247" t="s">
        <v>246</v>
      </c>
      <c r="D78" s="248"/>
      <c r="E78" s="248"/>
      <c r="F78" s="248"/>
      <c r="G78" s="248"/>
      <c r="H78" s="162"/>
      <c r="I78" s="162"/>
      <c r="J78" s="162"/>
      <c r="K78" s="162"/>
      <c r="L78" s="162"/>
      <c r="M78" s="162"/>
      <c r="N78" s="162"/>
      <c r="O78" s="162"/>
      <c r="P78" s="162"/>
      <c r="Q78" s="162"/>
      <c r="R78" s="162"/>
      <c r="S78" s="162"/>
      <c r="T78" s="162"/>
      <c r="U78" s="162"/>
      <c r="V78" s="162"/>
      <c r="W78" s="162"/>
      <c r="X78" s="162"/>
      <c r="Y78" s="153"/>
      <c r="Z78" s="153"/>
      <c r="AA78" s="153"/>
      <c r="AB78" s="153"/>
      <c r="AC78" s="153"/>
      <c r="AD78" s="153"/>
      <c r="AE78" s="153"/>
      <c r="AF78" s="153"/>
      <c r="AG78" s="153" t="s">
        <v>139</v>
      </c>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row>
    <row r="79" spans="1:60" outlineLevel="1" x14ac:dyDescent="0.2">
      <c r="A79" s="160"/>
      <c r="B79" s="161"/>
      <c r="C79" s="187" t="s">
        <v>386</v>
      </c>
      <c r="D79" s="163"/>
      <c r="E79" s="164">
        <v>72</v>
      </c>
      <c r="F79" s="162"/>
      <c r="G79" s="162"/>
      <c r="H79" s="162"/>
      <c r="I79" s="162"/>
      <c r="J79" s="162"/>
      <c r="K79" s="162"/>
      <c r="L79" s="162"/>
      <c r="M79" s="162"/>
      <c r="N79" s="162"/>
      <c r="O79" s="162"/>
      <c r="P79" s="162"/>
      <c r="Q79" s="162"/>
      <c r="R79" s="162"/>
      <c r="S79" s="162"/>
      <c r="T79" s="162"/>
      <c r="U79" s="162"/>
      <c r="V79" s="162"/>
      <c r="W79" s="162"/>
      <c r="X79" s="162"/>
      <c r="Y79" s="153"/>
      <c r="Z79" s="153"/>
      <c r="AA79" s="153"/>
      <c r="AB79" s="153"/>
      <c r="AC79" s="153"/>
      <c r="AD79" s="153"/>
      <c r="AE79" s="153"/>
      <c r="AF79" s="153"/>
      <c r="AG79" s="153" t="s">
        <v>149</v>
      </c>
      <c r="AH79" s="153">
        <v>5</v>
      </c>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row>
    <row r="80" spans="1:60" outlineLevel="1" x14ac:dyDescent="0.2">
      <c r="A80" s="160"/>
      <c r="B80" s="161"/>
      <c r="C80" s="245"/>
      <c r="D80" s="246"/>
      <c r="E80" s="246"/>
      <c r="F80" s="246"/>
      <c r="G80" s="246"/>
      <c r="H80" s="162"/>
      <c r="I80" s="162"/>
      <c r="J80" s="162"/>
      <c r="K80" s="162"/>
      <c r="L80" s="162"/>
      <c r="M80" s="162"/>
      <c r="N80" s="162"/>
      <c r="O80" s="162"/>
      <c r="P80" s="162"/>
      <c r="Q80" s="162"/>
      <c r="R80" s="162"/>
      <c r="S80" s="162"/>
      <c r="T80" s="162"/>
      <c r="U80" s="162"/>
      <c r="V80" s="162"/>
      <c r="W80" s="162"/>
      <c r="X80" s="162"/>
      <c r="Y80" s="153"/>
      <c r="Z80" s="153"/>
      <c r="AA80" s="153"/>
      <c r="AB80" s="153"/>
      <c r="AC80" s="153"/>
      <c r="AD80" s="153"/>
      <c r="AE80" s="153"/>
      <c r="AF80" s="153"/>
      <c r="AG80" s="153" t="s">
        <v>140</v>
      </c>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row>
    <row r="81" spans="1:60" outlineLevel="1" x14ac:dyDescent="0.2">
      <c r="A81" s="176">
        <v>29</v>
      </c>
      <c r="B81" s="177" t="s">
        <v>254</v>
      </c>
      <c r="C81" s="186" t="s">
        <v>255</v>
      </c>
      <c r="D81" s="178" t="s">
        <v>188</v>
      </c>
      <c r="E81" s="179">
        <v>42</v>
      </c>
      <c r="F81" s="180"/>
      <c r="G81" s="181">
        <f>ROUND(E81*F81,2)</f>
        <v>0</v>
      </c>
      <c r="H81" s="180"/>
      <c r="I81" s="181">
        <f>ROUND(E81*H81,2)</f>
        <v>0</v>
      </c>
      <c r="J81" s="180"/>
      <c r="K81" s="181">
        <f>ROUND(E81*J81,2)</f>
        <v>0</v>
      </c>
      <c r="L81" s="181">
        <v>15</v>
      </c>
      <c r="M81" s="181">
        <f>G81*(1+L81/100)</f>
        <v>0</v>
      </c>
      <c r="N81" s="181">
        <v>3.2000000000000003E-4</v>
      </c>
      <c r="O81" s="181">
        <f>ROUND(E81*N81,2)</f>
        <v>0.01</v>
      </c>
      <c r="P81" s="181">
        <v>0</v>
      </c>
      <c r="Q81" s="181">
        <f>ROUND(E81*P81,2)</f>
        <v>0</v>
      </c>
      <c r="R81" s="181" t="s">
        <v>189</v>
      </c>
      <c r="S81" s="181" t="s">
        <v>144</v>
      </c>
      <c r="T81" s="182" t="s">
        <v>144</v>
      </c>
      <c r="U81" s="162">
        <v>0</v>
      </c>
      <c r="V81" s="162">
        <f>ROUND(E81*U81,2)</f>
        <v>0</v>
      </c>
      <c r="W81" s="162"/>
      <c r="X81" s="162" t="s">
        <v>137</v>
      </c>
      <c r="Y81" s="153"/>
      <c r="Z81" s="153"/>
      <c r="AA81" s="153"/>
      <c r="AB81" s="153"/>
      <c r="AC81" s="153"/>
      <c r="AD81" s="153"/>
      <c r="AE81" s="153"/>
      <c r="AF81" s="153"/>
      <c r="AG81" s="153" t="s">
        <v>138</v>
      </c>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row>
    <row r="82" spans="1:60" outlineLevel="1" x14ac:dyDescent="0.2">
      <c r="A82" s="160"/>
      <c r="B82" s="161"/>
      <c r="C82" s="249"/>
      <c r="D82" s="250"/>
      <c r="E82" s="250"/>
      <c r="F82" s="250"/>
      <c r="G82" s="250"/>
      <c r="H82" s="162"/>
      <c r="I82" s="162"/>
      <c r="J82" s="162"/>
      <c r="K82" s="162"/>
      <c r="L82" s="162"/>
      <c r="M82" s="162"/>
      <c r="N82" s="162"/>
      <c r="O82" s="162"/>
      <c r="P82" s="162"/>
      <c r="Q82" s="162"/>
      <c r="R82" s="162"/>
      <c r="S82" s="162"/>
      <c r="T82" s="162"/>
      <c r="U82" s="162"/>
      <c r="V82" s="162"/>
      <c r="W82" s="162"/>
      <c r="X82" s="162"/>
      <c r="Y82" s="153"/>
      <c r="Z82" s="153"/>
      <c r="AA82" s="153"/>
      <c r="AB82" s="153"/>
      <c r="AC82" s="153"/>
      <c r="AD82" s="153"/>
      <c r="AE82" s="153"/>
      <c r="AF82" s="153"/>
      <c r="AG82" s="153" t="s">
        <v>140</v>
      </c>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row>
    <row r="83" spans="1:60" ht="22.5" outlineLevel="1" x14ac:dyDescent="0.2">
      <c r="A83" s="176">
        <v>30</v>
      </c>
      <c r="B83" s="177" t="s">
        <v>256</v>
      </c>
      <c r="C83" s="186" t="s">
        <v>257</v>
      </c>
      <c r="D83" s="178" t="s">
        <v>188</v>
      </c>
      <c r="E83" s="179">
        <v>50</v>
      </c>
      <c r="F83" s="180"/>
      <c r="G83" s="181">
        <f>ROUND(E83*F83,2)</f>
        <v>0</v>
      </c>
      <c r="H83" s="180"/>
      <c r="I83" s="181">
        <f>ROUND(E83*H83,2)</f>
        <v>0</v>
      </c>
      <c r="J83" s="180"/>
      <c r="K83" s="181">
        <f>ROUND(E83*J83,2)</f>
        <v>0</v>
      </c>
      <c r="L83" s="181">
        <v>15</v>
      </c>
      <c r="M83" s="181">
        <f>G83*(1+L83/100)</f>
        <v>0</v>
      </c>
      <c r="N83" s="181">
        <v>2E-3</v>
      </c>
      <c r="O83" s="181">
        <f>ROUND(E83*N83,2)</f>
        <v>0.1</v>
      </c>
      <c r="P83" s="181">
        <v>0</v>
      </c>
      <c r="Q83" s="181">
        <f>ROUND(E83*P83,2)</f>
        <v>0</v>
      </c>
      <c r="R83" s="181" t="s">
        <v>189</v>
      </c>
      <c r="S83" s="181" t="s">
        <v>144</v>
      </c>
      <c r="T83" s="182" t="s">
        <v>144</v>
      </c>
      <c r="U83" s="162">
        <v>0</v>
      </c>
      <c r="V83" s="162">
        <f>ROUND(E83*U83,2)</f>
        <v>0</v>
      </c>
      <c r="W83" s="162"/>
      <c r="X83" s="162" t="s">
        <v>137</v>
      </c>
      <c r="Y83" s="153"/>
      <c r="Z83" s="153"/>
      <c r="AA83" s="153"/>
      <c r="AB83" s="153"/>
      <c r="AC83" s="153"/>
      <c r="AD83" s="153"/>
      <c r="AE83" s="153"/>
      <c r="AF83" s="153"/>
      <c r="AG83" s="153" t="s">
        <v>138</v>
      </c>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row>
    <row r="84" spans="1:60" outlineLevel="1" x14ac:dyDescent="0.2">
      <c r="A84" s="160"/>
      <c r="B84" s="161"/>
      <c r="C84" s="249"/>
      <c r="D84" s="250"/>
      <c r="E84" s="250"/>
      <c r="F84" s="250"/>
      <c r="G84" s="250"/>
      <c r="H84" s="162"/>
      <c r="I84" s="162"/>
      <c r="J84" s="162"/>
      <c r="K84" s="162"/>
      <c r="L84" s="162"/>
      <c r="M84" s="162"/>
      <c r="N84" s="162"/>
      <c r="O84" s="162"/>
      <c r="P84" s="162"/>
      <c r="Q84" s="162"/>
      <c r="R84" s="162"/>
      <c r="S84" s="162"/>
      <c r="T84" s="162"/>
      <c r="U84" s="162"/>
      <c r="V84" s="162"/>
      <c r="W84" s="162"/>
      <c r="X84" s="162"/>
      <c r="Y84" s="153"/>
      <c r="Z84" s="153"/>
      <c r="AA84" s="153"/>
      <c r="AB84" s="153"/>
      <c r="AC84" s="153"/>
      <c r="AD84" s="153"/>
      <c r="AE84" s="153"/>
      <c r="AF84" s="153"/>
      <c r="AG84" s="153" t="s">
        <v>140</v>
      </c>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row>
    <row r="85" spans="1:60" outlineLevel="1" x14ac:dyDescent="0.2">
      <c r="A85" s="176">
        <v>31</v>
      </c>
      <c r="B85" s="177" t="s">
        <v>258</v>
      </c>
      <c r="C85" s="186" t="s">
        <v>259</v>
      </c>
      <c r="D85" s="178" t="s">
        <v>188</v>
      </c>
      <c r="E85" s="179">
        <v>50</v>
      </c>
      <c r="F85" s="180"/>
      <c r="G85" s="181">
        <f>ROUND(E85*F85,2)</f>
        <v>0</v>
      </c>
      <c r="H85" s="180"/>
      <c r="I85" s="181">
        <f>ROUND(E85*H85,2)</f>
        <v>0</v>
      </c>
      <c r="J85" s="180"/>
      <c r="K85" s="181">
        <f>ROUND(E85*J85,2)</f>
        <v>0</v>
      </c>
      <c r="L85" s="181">
        <v>15</v>
      </c>
      <c r="M85" s="181">
        <f>G85*(1+L85/100)</f>
        <v>0</v>
      </c>
      <c r="N85" s="181">
        <v>0</v>
      </c>
      <c r="O85" s="181">
        <f>ROUND(E85*N85,2)</f>
        <v>0</v>
      </c>
      <c r="P85" s="181">
        <v>0</v>
      </c>
      <c r="Q85" s="181">
        <f>ROUND(E85*P85,2)</f>
        <v>0</v>
      </c>
      <c r="R85" s="181"/>
      <c r="S85" s="181" t="s">
        <v>144</v>
      </c>
      <c r="T85" s="182" t="s">
        <v>144</v>
      </c>
      <c r="U85" s="162">
        <v>0.1</v>
      </c>
      <c r="V85" s="162">
        <f>ROUND(E85*U85,2)</f>
        <v>5</v>
      </c>
      <c r="W85" s="162"/>
      <c r="X85" s="162" t="s">
        <v>145</v>
      </c>
      <c r="Y85" s="153"/>
      <c r="Z85" s="153"/>
      <c r="AA85" s="153"/>
      <c r="AB85" s="153"/>
      <c r="AC85" s="153"/>
      <c r="AD85" s="153"/>
      <c r="AE85" s="153"/>
      <c r="AF85" s="153"/>
      <c r="AG85" s="153" t="s">
        <v>146</v>
      </c>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row>
    <row r="86" spans="1:60" outlineLevel="1" x14ac:dyDescent="0.2">
      <c r="A86" s="160"/>
      <c r="B86" s="161"/>
      <c r="C86" s="187" t="s">
        <v>387</v>
      </c>
      <c r="D86" s="163"/>
      <c r="E86" s="164">
        <v>50</v>
      </c>
      <c r="F86" s="162"/>
      <c r="G86" s="162"/>
      <c r="H86" s="162"/>
      <c r="I86" s="162"/>
      <c r="J86" s="162"/>
      <c r="K86" s="162"/>
      <c r="L86" s="162"/>
      <c r="M86" s="162"/>
      <c r="N86" s="162"/>
      <c r="O86" s="162"/>
      <c r="P86" s="162"/>
      <c r="Q86" s="162"/>
      <c r="R86" s="162"/>
      <c r="S86" s="162"/>
      <c r="T86" s="162"/>
      <c r="U86" s="162"/>
      <c r="V86" s="162"/>
      <c r="W86" s="162"/>
      <c r="X86" s="162"/>
      <c r="Y86" s="153"/>
      <c r="Z86" s="153"/>
      <c r="AA86" s="153"/>
      <c r="AB86" s="153"/>
      <c r="AC86" s="153"/>
      <c r="AD86" s="153"/>
      <c r="AE86" s="153"/>
      <c r="AF86" s="153"/>
      <c r="AG86" s="153" t="s">
        <v>149</v>
      </c>
      <c r="AH86" s="153">
        <v>5</v>
      </c>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row>
    <row r="87" spans="1:60" outlineLevel="1" x14ac:dyDescent="0.2">
      <c r="A87" s="160"/>
      <c r="B87" s="161"/>
      <c r="C87" s="245"/>
      <c r="D87" s="246"/>
      <c r="E87" s="246"/>
      <c r="F87" s="246"/>
      <c r="G87" s="246"/>
      <c r="H87" s="162"/>
      <c r="I87" s="162"/>
      <c r="J87" s="162"/>
      <c r="K87" s="162"/>
      <c r="L87" s="162"/>
      <c r="M87" s="162"/>
      <c r="N87" s="162"/>
      <c r="O87" s="162"/>
      <c r="P87" s="162"/>
      <c r="Q87" s="162"/>
      <c r="R87" s="162"/>
      <c r="S87" s="162"/>
      <c r="T87" s="162"/>
      <c r="U87" s="162"/>
      <c r="V87" s="162"/>
      <c r="W87" s="162"/>
      <c r="X87" s="162"/>
      <c r="Y87" s="153"/>
      <c r="Z87" s="153"/>
      <c r="AA87" s="153"/>
      <c r="AB87" s="153"/>
      <c r="AC87" s="153"/>
      <c r="AD87" s="153"/>
      <c r="AE87" s="153"/>
      <c r="AF87" s="153"/>
      <c r="AG87" s="153" t="s">
        <v>140</v>
      </c>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row>
    <row r="88" spans="1:60" ht="56.25" outlineLevel="1" x14ac:dyDescent="0.2">
      <c r="A88" s="176">
        <v>32</v>
      </c>
      <c r="B88" s="177" t="s">
        <v>260</v>
      </c>
      <c r="C88" s="186" t="s">
        <v>261</v>
      </c>
      <c r="D88" s="178" t="s">
        <v>188</v>
      </c>
      <c r="E88" s="179">
        <v>70</v>
      </c>
      <c r="F88" s="180"/>
      <c r="G88" s="181">
        <f>ROUND(E88*F88,2)</f>
        <v>0</v>
      </c>
      <c r="H88" s="180"/>
      <c r="I88" s="181">
        <f>ROUND(E88*H88,2)</f>
        <v>0</v>
      </c>
      <c r="J88" s="180"/>
      <c r="K88" s="181">
        <f>ROUND(E88*J88,2)</f>
        <v>0</v>
      </c>
      <c r="L88" s="181">
        <v>15</v>
      </c>
      <c r="M88" s="181">
        <f>G88*(1+L88/100)</f>
        <v>0</v>
      </c>
      <c r="N88" s="181">
        <v>1.1E-4</v>
      </c>
      <c r="O88" s="181">
        <f>ROUND(E88*N88,2)</f>
        <v>0.01</v>
      </c>
      <c r="P88" s="181">
        <v>0</v>
      </c>
      <c r="Q88" s="181">
        <f>ROUND(E88*P88,2)</f>
        <v>0</v>
      </c>
      <c r="R88" s="181" t="s">
        <v>189</v>
      </c>
      <c r="S88" s="181" t="s">
        <v>144</v>
      </c>
      <c r="T88" s="182" t="s">
        <v>144</v>
      </c>
      <c r="U88" s="162">
        <v>0</v>
      </c>
      <c r="V88" s="162">
        <f>ROUND(E88*U88,2)</f>
        <v>0</v>
      </c>
      <c r="W88" s="162"/>
      <c r="X88" s="162" t="s">
        <v>137</v>
      </c>
      <c r="Y88" s="153"/>
      <c r="Z88" s="153"/>
      <c r="AA88" s="153"/>
      <c r="AB88" s="153"/>
      <c r="AC88" s="153"/>
      <c r="AD88" s="153"/>
      <c r="AE88" s="153"/>
      <c r="AF88" s="153"/>
      <c r="AG88" s="153" t="s">
        <v>138</v>
      </c>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row>
    <row r="89" spans="1:60" outlineLevel="1" x14ac:dyDescent="0.2">
      <c r="A89" s="160"/>
      <c r="B89" s="161"/>
      <c r="C89" s="249"/>
      <c r="D89" s="250"/>
      <c r="E89" s="250"/>
      <c r="F89" s="250"/>
      <c r="G89" s="250"/>
      <c r="H89" s="162"/>
      <c r="I89" s="162"/>
      <c r="J89" s="162"/>
      <c r="K89" s="162"/>
      <c r="L89" s="162"/>
      <c r="M89" s="162"/>
      <c r="N89" s="162"/>
      <c r="O89" s="162"/>
      <c r="P89" s="162"/>
      <c r="Q89" s="162"/>
      <c r="R89" s="162"/>
      <c r="S89" s="162"/>
      <c r="T89" s="162"/>
      <c r="U89" s="162"/>
      <c r="V89" s="162"/>
      <c r="W89" s="162"/>
      <c r="X89" s="162"/>
      <c r="Y89" s="153"/>
      <c r="Z89" s="153"/>
      <c r="AA89" s="153"/>
      <c r="AB89" s="153"/>
      <c r="AC89" s="153"/>
      <c r="AD89" s="153"/>
      <c r="AE89" s="153"/>
      <c r="AF89" s="153"/>
      <c r="AG89" s="153" t="s">
        <v>140</v>
      </c>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row>
    <row r="90" spans="1:60" ht="22.5" outlineLevel="1" x14ac:dyDescent="0.2">
      <c r="A90" s="176">
        <v>33</v>
      </c>
      <c r="B90" s="177" t="s">
        <v>262</v>
      </c>
      <c r="C90" s="186" t="s">
        <v>263</v>
      </c>
      <c r="D90" s="178" t="s">
        <v>188</v>
      </c>
      <c r="E90" s="179">
        <v>70</v>
      </c>
      <c r="F90" s="180"/>
      <c r="G90" s="181">
        <f>ROUND(E90*F90,2)</f>
        <v>0</v>
      </c>
      <c r="H90" s="180"/>
      <c r="I90" s="181">
        <f>ROUND(E90*H90,2)</f>
        <v>0</v>
      </c>
      <c r="J90" s="180"/>
      <c r="K90" s="181">
        <f>ROUND(E90*J90,2)</f>
        <v>0</v>
      </c>
      <c r="L90" s="181">
        <v>15</v>
      </c>
      <c r="M90" s="181">
        <f>G90*(1+L90/100)</f>
        <v>0</v>
      </c>
      <c r="N90" s="181">
        <v>8.0000000000000007E-5</v>
      </c>
      <c r="O90" s="181">
        <f>ROUND(E90*N90,2)</f>
        <v>0.01</v>
      </c>
      <c r="P90" s="181">
        <v>0</v>
      </c>
      <c r="Q90" s="181">
        <f>ROUND(E90*P90,2)</f>
        <v>0</v>
      </c>
      <c r="R90" s="181" t="s">
        <v>99</v>
      </c>
      <c r="S90" s="181" t="s">
        <v>144</v>
      </c>
      <c r="T90" s="182" t="s">
        <v>144</v>
      </c>
      <c r="U90" s="162">
        <v>8.2830000000000001E-2</v>
      </c>
      <c r="V90" s="162">
        <f>ROUND(E90*U90,2)</f>
        <v>5.8</v>
      </c>
      <c r="W90" s="162"/>
      <c r="X90" s="162" t="s">
        <v>145</v>
      </c>
      <c r="Y90" s="153"/>
      <c r="Z90" s="153"/>
      <c r="AA90" s="153"/>
      <c r="AB90" s="153"/>
      <c r="AC90" s="153"/>
      <c r="AD90" s="153"/>
      <c r="AE90" s="153"/>
      <c r="AF90" s="153"/>
      <c r="AG90" s="153" t="s">
        <v>146</v>
      </c>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row>
    <row r="91" spans="1:60" outlineLevel="1" x14ac:dyDescent="0.2">
      <c r="A91" s="160"/>
      <c r="B91" s="161"/>
      <c r="C91" s="247" t="s">
        <v>264</v>
      </c>
      <c r="D91" s="248"/>
      <c r="E91" s="248"/>
      <c r="F91" s="248"/>
      <c r="G91" s="248"/>
      <c r="H91" s="162"/>
      <c r="I91" s="162"/>
      <c r="J91" s="162"/>
      <c r="K91" s="162"/>
      <c r="L91" s="162"/>
      <c r="M91" s="162"/>
      <c r="N91" s="162"/>
      <c r="O91" s="162"/>
      <c r="P91" s="162"/>
      <c r="Q91" s="162"/>
      <c r="R91" s="162"/>
      <c r="S91" s="162"/>
      <c r="T91" s="162"/>
      <c r="U91" s="162"/>
      <c r="V91" s="162"/>
      <c r="W91" s="162"/>
      <c r="X91" s="162"/>
      <c r="Y91" s="153"/>
      <c r="Z91" s="153"/>
      <c r="AA91" s="153"/>
      <c r="AB91" s="153"/>
      <c r="AC91" s="153"/>
      <c r="AD91" s="153"/>
      <c r="AE91" s="153"/>
      <c r="AF91" s="153"/>
      <c r="AG91" s="153" t="s">
        <v>139</v>
      </c>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row>
    <row r="92" spans="1:60" outlineLevel="1" x14ac:dyDescent="0.2">
      <c r="A92" s="160"/>
      <c r="B92" s="161"/>
      <c r="C92" s="187" t="s">
        <v>388</v>
      </c>
      <c r="D92" s="163"/>
      <c r="E92" s="164">
        <v>70</v>
      </c>
      <c r="F92" s="162"/>
      <c r="G92" s="162"/>
      <c r="H92" s="162"/>
      <c r="I92" s="162"/>
      <c r="J92" s="162"/>
      <c r="K92" s="162"/>
      <c r="L92" s="162"/>
      <c r="M92" s="162"/>
      <c r="N92" s="162"/>
      <c r="O92" s="162"/>
      <c r="P92" s="162"/>
      <c r="Q92" s="162"/>
      <c r="R92" s="162"/>
      <c r="S92" s="162"/>
      <c r="T92" s="162"/>
      <c r="U92" s="162"/>
      <c r="V92" s="162"/>
      <c r="W92" s="162"/>
      <c r="X92" s="162"/>
      <c r="Y92" s="153"/>
      <c r="Z92" s="153"/>
      <c r="AA92" s="153"/>
      <c r="AB92" s="153"/>
      <c r="AC92" s="153"/>
      <c r="AD92" s="153"/>
      <c r="AE92" s="153"/>
      <c r="AF92" s="153"/>
      <c r="AG92" s="153" t="s">
        <v>149</v>
      </c>
      <c r="AH92" s="153">
        <v>5</v>
      </c>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row>
    <row r="93" spans="1:60" outlineLevel="1" x14ac:dyDescent="0.2">
      <c r="A93" s="160"/>
      <c r="B93" s="161"/>
      <c r="C93" s="245"/>
      <c r="D93" s="246"/>
      <c r="E93" s="246"/>
      <c r="F93" s="246"/>
      <c r="G93" s="246"/>
      <c r="H93" s="162"/>
      <c r="I93" s="162"/>
      <c r="J93" s="162"/>
      <c r="K93" s="162"/>
      <c r="L93" s="162"/>
      <c r="M93" s="162"/>
      <c r="N93" s="162"/>
      <c r="O93" s="162"/>
      <c r="P93" s="162"/>
      <c r="Q93" s="162"/>
      <c r="R93" s="162"/>
      <c r="S93" s="162"/>
      <c r="T93" s="162"/>
      <c r="U93" s="162"/>
      <c r="V93" s="162"/>
      <c r="W93" s="162"/>
      <c r="X93" s="162"/>
      <c r="Y93" s="153"/>
      <c r="Z93" s="153"/>
      <c r="AA93" s="153"/>
      <c r="AB93" s="153"/>
      <c r="AC93" s="153"/>
      <c r="AD93" s="153"/>
      <c r="AE93" s="153"/>
      <c r="AF93" s="153"/>
      <c r="AG93" s="153" t="s">
        <v>140</v>
      </c>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row>
    <row r="94" spans="1:60" ht="56.25" outlineLevel="1" x14ac:dyDescent="0.2">
      <c r="A94" s="176">
        <v>34</v>
      </c>
      <c r="B94" s="177" t="s">
        <v>265</v>
      </c>
      <c r="C94" s="186" t="s">
        <v>266</v>
      </c>
      <c r="D94" s="178" t="s">
        <v>188</v>
      </c>
      <c r="E94" s="179">
        <v>50</v>
      </c>
      <c r="F94" s="180"/>
      <c r="G94" s="181">
        <f>ROUND(E94*F94,2)</f>
        <v>0</v>
      </c>
      <c r="H94" s="180"/>
      <c r="I94" s="181">
        <f>ROUND(E94*H94,2)</f>
        <v>0</v>
      </c>
      <c r="J94" s="180"/>
      <c r="K94" s="181">
        <f>ROUND(E94*J94,2)</f>
        <v>0</v>
      </c>
      <c r="L94" s="181">
        <v>15</v>
      </c>
      <c r="M94" s="181">
        <f>G94*(1+L94/100)</f>
        <v>0</v>
      </c>
      <c r="N94" s="181">
        <v>1.2999999999999999E-4</v>
      </c>
      <c r="O94" s="181">
        <f>ROUND(E94*N94,2)</f>
        <v>0.01</v>
      </c>
      <c r="P94" s="181">
        <v>0</v>
      </c>
      <c r="Q94" s="181">
        <f>ROUND(E94*P94,2)</f>
        <v>0</v>
      </c>
      <c r="R94" s="181" t="s">
        <v>189</v>
      </c>
      <c r="S94" s="181" t="s">
        <v>144</v>
      </c>
      <c r="T94" s="182" t="s">
        <v>144</v>
      </c>
      <c r="U94" s="162">
        <v>0</v>
      </c>
      <c r="V94" s="162">
        <f>ROUND(E94*U94,2)</f>
        <v>0</v>
      </c>
      <c r="W94" s="162"/>
      <c r="X94" s="162" t="s">
        <v>137</v>
      </c>
      <c r="Y94" s="153"/>
      <c r="Z94" s="153"/>
      <c r="AA94" s="153"/>
      <c r="AB94" s="153"/>
      <c r="AC94" s="153"/>
      <c r="AD94" s="153"/>
      <c r="AE94" s="153"/>
      <c r="AF94" s="153"/>
      <c r="AG94" s="153" t="s">
        <v>138</v>
      </c>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row>
    <row r="95" spans="1:60" outlineLevel="1" x14ac:dyDescent="0.2">
      <c r="A95" s="160"/>
      <c r="B95" s="161"/>
      <c r="C95" s="249"/>
      <c r="D95" s="250"/>
      <c r="E95" s="250"/>
      <c r="F95" s="250"/>
      <c r="G95" s="250"/>
      <c r="H95" s="162"/>
      <c r="I95" s="162"/>
      <c r="J95" s="162"/>
      <c r="K95" s="162"/>
      <c r="L95" s="162"/>
      <c r="M95" s="162"/>
      <c r="N95" s="162"/>
      <c r="O95" s="162"/>
      <c r="P95" s="162"/>
      <c r="Q95" s="162"/>
      <c r="R95" s="162"/>
      <c r="S95" s="162"/>
      <c r="T95" s="162"/>
      <c r="U95" s="162"/>
      <c r="V95" s="162"/>
      <c r="W95" s="162"/>
      <c r="X95" s="162"/>
      <c r="Y95" s="153"/>
      <c r="Z95" s="153"/>
      <c r="AA95" s="153"/>
      <c r="AB95" s="153"/>
      <c r="AC95" s="153"/>
      <c r="AD95" s="153"/>
      <c r="AE95" s="153"/>
      <c r="AF95" s="153"/>
      <c r="AG95" s="153" t="s">
        <v>140</v>
      </c>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row>
    <row r="96" spans="1:60" ht="22.5" outlineLevel="1" x14ac:dyDescent="0.2">
      <c r="A96" s="176">
        <v>35</v>
      </c>
      <c r="B96" s="177" t="s">
        <v>267</v>
      </c>
      <c r="C96" s="186" t="s">
        <v>268</v>
      </c>
      <c r="D96" s="178" t="s">
        <v>188</v>
      </c>
      <c r="E96" s="179">
        <v>50</v>
      </c>
      <c r="F96" s="180"/>
      <c r="G96" s="181">
        <f>ROUND(E96*F96,2)</f>
        <v>0</v>
      </c>
      <c r="H96" s="180"/>
      <c r="I96" s="181">
        <f>ROUND(E96*H96,2)</f>
        <v>0</v>
      </c>
      <c r="J96" s="180"/>
      <c r="K96" s="181">
        <f>ROUND(E96*J96,2)</f>
        <v>0</v>
      </c>
      <c r="L96" s="181">
        <v>15</v>
      </c>
      <c r="M96" s="181">
        <f>G96*(1+L96/100)</f>
        <v>0</v>
      </c>
      <c r="N96" s="181">
        <v>1.2E-4</v>
      </c>
      <c r="O96" s="181">
        <f>ROUND(E96*N96,2)</f>
        <v>0.01</v>
      </c>
      <c r="P96" s="181">
        <v>0</v>
      </c>
      <c r="Q96" s="181">
        <f>ROUND(E96*P96,2)</f>
        <v>0</v>
      </c>
      <c r="R96" s="181" t="s">
        <v>99</v>
      </c>
      <c r="S96" s="181" t="s">
        <v>144</v>
      </c>
      <c r="T96" s="182" t="s">
        <v>144</v>
      </c>
      <c r="U96" s="162">
        <v>8.6999999999999994E-2</v>
      </c>
      <c r="V96" s="162">
        <f>ROUND(E96*U96,2)</f>
        <v>4.3499999999999996</v>
      </c>
      <c r="W96" s="162"/>
      <c r="X96" s="162" t="s">
        <v>145</v>
      </c>
      <c r="Y96" s="153"/>
      <c r="Z96" s="153"/>
      <c r="AA96" s="153"/>
      <c r="AB96" s="153"/>
      <c r="AC96" s="153"/>
      <c r="AD96" s="153"/>
      <c r="AE96" s="153"/>
      <c r="AF96" s="153"/>
      <c r="AG96" s="153" t="s">
        <v>146</v>
      </c>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row>
    <row r="97" spans="1:60" outlineLevel="1" x14ac:dyDescent="0.2">
      <c r="A97" s="160"/>
      <c r="B97" s="161"/>
      <c r="C97" s="187" t="s">
        <v>389</v>
      </c>
      <c r="D97" s="163"/>
      <c r="E97" s="164">
        <v>50</v>
      </c>
      <c r="F97" s="162"/>
      <c r="G97" s="162"/>
      <c r="H97" s="162"/>
      <c r="I97" s="162"/>
      <c r="J97" s="162"/>
      <c r="K97" s="162"/>
      <c r="L97" s="162"/>
      <c r="M97" s="162"/>
      <c r="N97" s="162"/>
      <c r="O97" s="162"/>
      <c r="P97" s="162"/>
      <c r="Q97" s="162"/>
      <c r="R97" s="162"/>
      <c r="S97" s="162"/>
      <c r="T97" s="162"/>
      <c r="U97" s="162"/>
      <c r="V97" s="162"/>
      <c r="W97" s="162"/>
      <c r="X97" s="162"/>
      <c r="Y97" s="153"/>
      <c r="Z97" s="153"/>
      <c r="AA97" s="153"/>
      <c r="AB97" s="153"/>
      <c r="AC97" s="153"/>
      <c r="AD97" s="153"/>
      <c r="AE97" s="153"/>
      <c r="AF97" s="153"/>
      <c r="AG97" s="153" t="s">
        <v>149</v>
      </c>
      <c r="AH97" s="153">
        <v>5</v>
      </c>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row>
    <row r="98" spans="1:60" outlineLevel="1" x14ac:dyDescent="0.2">
      <c r="A98" s="160"/>
      <c r="B98" s="161"/>
      <c r="C98" s="245"/>
      <c r="D98" s="246"/>
      <c r="E98" s="246"/>
      <c r="F98" s="246"/>
      <c r="G98" s="246"/>
      <c r="H98" s="162"/>
      <c r="I98" s="162"/>
      <c r="J98" s="162"/>
      <c r="K98" s="162"/>
      <c r="L98" s="162"/>
      <c r="M98" s="162"/>
      <c r="N98" s="162"/>
      <c r="O98" s="162"/>
      <c r="P98" s="162"/>
      <c r="Q98" s="162"/>
      <c r="R98" s="162"/>
      <c r="S98" s="162"/>
      <c r="T98" s="162"/>
      <c r="U98" s="162"/>
      <c r="V98" s="162"/>
      <c r="W98" s="162"/>
      <c r="X98" s="162"/>
      <c r="Y98" s="153"/>
      <c r="Z98" s="153"/>
      <c r="AA98" s="153"/>
      <c r="AB98" s="153"/>
      <c r="AC98" s="153"/>
      <c r="AD98" s="153"/>
      <c r="AE98" s="153"/>
      <c r="AF98" s="153"/>
      <c r="AG98" s="153" t="s">
        <v>140</v>
      </c>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row>
    <row r="99" spans="1:60" outlineLevel="1" x14ac:dyDescent="0.2">
      <c r="A99" s="176">
        <v>36</v>
      </c>
      <c r="B99" s="177" t="s">
        <v>269</v>
      </c>
      <c r="C99" s="186" t="s">
        <v>270</v>
      </c>
      <c r="D99" s="178" t="s">
        <v>143</v>
      </c>
      <c r="E99" s="179">
        <v>20</v>
      </c>
      <c r="F99" s="180"/>
      <c r="G99" s="181">
        <f>ROUND(E99*F99,2)</f>
        <v>0</v>
      </c>
      <c r="H99" s="180"/>
      <c r="I99" s="181">
        <f>ROUND(E99*H99,2)</f>
        <v>0</v>
      </c>
      <c r="J99" s="180"/>
      <c r="K99" s="181">
        <f>ROUND(E99*J99,2)</f>
        <v>0</v>
      </c>
      <c r="L99" s="181">
        <v>15</v>
      </c>
      <c r="M99" s="181">
        <f>G99*(1+L99/100)</f>
        <v>0</v>
      </c>
      <c r="N99" s="181">
        <v>9.0000000000000006E-5</v>
      </c>
      <c r="O99" s="181">
        <f>ROUND(E99*N99,2)</f>
        <v>0</v>
      </c>
      <c r="P99" s="181">
        <v>0</v>
      </c>
      <c r="Q99" s="181">
        <f>ROUND(E99*P99,2)</f>
        <v>0</v>
      </c>
      <c r="R99" s="181" t="s">
        <v>189</v>
      </c>
      <c r="S99" s="181" t="s">
        <v>144</v>
      </c>
      <c r="T99" s="182" t="s">
        <v>144</v>
      </c>
      <c r="U99" s="162">
        <v>0</v>
      </c>
      <c r="V99" s="162">
        <f>ROUND(E99*U99,2)</f>
        <v>0</v>
      </c>
      <c r="W99" s="162"/>
      <c r="X99" s="162" t="s">
        <v>137</v>
      </c>
      <c r="Y99" s="153"/>
      <c r="Z99" s="153"/>
      <c r="AA99" s="153"/>
      <c r="AB99" s="153"/>
      <c r="AC99" s="153"/>
      <c r="AD99" s="153"/>
      <c r="AE99" s="153"/>
      <c r="AF99" s="153"/>
      <c r="AG99" s="153" t="s">
        <v>138</v>
      </c>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row>
    <row r="100" spans="1:60" outlineLevel="1" x14ac:dyDescent="0.2">
      <c r="A100" s="160"/>
      <c r="B100" s="161"/>
      <c r="C100" s="249"/>
      <c r="D100" s="250"/>
      <c r="E100" s="250"/>
      <c r="F100" s="250"/>
      <c r="G100" s="250"/>
      <c r="H100" s="162"/>
      <c r="I100" s="162"/>
      <c r="J100" s="162"/>
      <c r="K100" s="162"/>
      <c r="L100" s="162"/>
      <c r="M100" s="162"/>
      <c r="N100" s="162"/>
      <c r="O100" s="162"/>
      <c r="P100" s="162"/>
      <c r="Q100" s="162"/>
      <c r="R100" s="162"/>
      <c r="S100" s="162"/>
      <c r="T100" s="162"/>
      <c r="U100" s="162"/>
      <c r="V100" s="162"/>
      <c r="W100" s="162"/>
      <c r="X100" s="162"/>
      <c r="Y100" s="153"/>
      <c r="Z100" s="153"/>
      <c r="AA100" s="153"/>
      <c r="AB100" s="153"/>
      <c r="AC100" s="153"/>
      <c r="AD100" s="153"/>
      <c r="AE100" s="153"/>
      <c r="AF100" s="153"/>
      <c r="AG100" s="153" t="s">
        <v>140</v>
      </c>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row>
    <row r="101" spans="1:60" ht="22.5" outlineLevel="1" x14ac:dyDescent="0.2">
      <c r="A101" s="176">
        <v>37</v>
      </c>
      <c r="B101" s="177" t="s">
        <v>271</v>
      </c>
      <c r="C101" s="186" t="s">
        <v>272</v>
      </c>
      <c r="D101" s="178" t="s">
        <v>143</v>
      </c>
      <c r="E101" s="179">
        <v>20</v>
      </c>
      <c r="F101" s="180"/>
      <c r="G101" s="181">
        <f>ROUND(E101*F101,2)</f>
        <v>0</v>
      </c>
      <c r="H101" s="180"/>
      <c r="I101" s="181">
        <f>ROUND(E101*H101,2)</f>
        <v>0</v>
      </c>
      <c r="J101" s="180"/>
      <c r="K101" s="181">
        <f>ROUND(E101*J101,2)</f>
        <v>0</v>
      </c>
      <c r="L101" s="181">
        <v>15</v>
      </c>
      <c r="M101" s="181">
        <f>G101*(1+L101/100)</f>
        <v>0</v>
      </c>
      <c r="N101" s="181">
        <v>0</v>
      </c>
      <c r="O101" s="181">
        <f>ROUND(E101*N101,2)</f>
        <v>0</v>
      </c>
      <c r="P101" s="181">
        <v>0</v>
      </c>
      <c r="Q101" s="181">
        <f>ROUND(E101*P101,2)</f>
        <v>0</v>
      </c>
      <c r="R101" s="181" t="s">
        <v>99</v>
      </c>
      <c r="S101" s="181" t="s">
        <v>144</v>
      </c>
      <c r="T101" s="182" t="s">
        <v>144</v>
      </c>
      <c r="U101" s="162">
        <v>0.67500000000000004</v>
      </c>
      <c r="V101" s="162">
        <f>ROUND(E101*U101,2)</f>
        <v>13.5</v>
      </c>
      <c r="W101" s="162"/>
      <c r="X101" s="162" t="s">
        <v>145</v>
      </c>
      <c r="Y101" s="153"/>
      <c r="Z101" s="153"/>
      <c r="AA101" s="153"/>
      <c r="AB101" s="153"/>
      <c r="AC101" s="153"/>
      <c r="AD101" s="153"/>
      <c r="AE101" s="153"/>
      <c r="AF101" s="153"/>
      <c r="AG101" s="153" t="s">
        <v>146</v>
      </c>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row>
    <row r="102" spans="1:60" outlineLevel="1" x14ac:dyDescent="0.2">
      <c r="A102" s="160"/>
      <c r="B102" s="161"/>
      <c r="C102" s="187" t="s">
        <v>390</v>
      </c>
      <c r="D102" s="163"/>
      <c r="E102" s="164">
        <v>20</v>
      </c>
      <c r="F102" s="162"/>
      <c r="G102" s="162"/>
      <c r="H102" s="162"/>
      <c r="I102" s="162"/>
      <c r="J102" s="162"/>
      <c r="K102" s="162"/>
      <c r="L102" s="162"/>
      <c r="M102" s="162"/>
      <c r="N102" s="162"/>
      <c r="O102" s="162"/>
      <c r="P102" s="162"/>
      <c r="Q102" s="162"/>
      <c r="R102" s="162"/>
      <c r="S102" s="162"/>
      <c r="T102" s="162"/>
      <c r="U102" s="162"/>
      <c r="V102" s="162"/>
      <c r="W102" s="162"/>
      <c r="X102" s="162"/>
      <c r="Y102" s="153"/>
      <c r="Z102" s="153"/>
      <c r="AA102" s="153"/>
      <c r="AB102" s="153"/>
      <c r="AC102" s="153"/>
      <c r="AD102" s="153"/>
      <c r="AE102" s="153"/>
      <c r="AF102" s="153"/>
      <c r="AG102" s="153" t="s">
        <v>149</v>
      </c>
      <c r="AH102" s="153">
        <v>5</v>
      </c>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row>
    <row r="103" spans="1:60" outlineLevel="1" x14ac:dyDescent="0.2">
      <c r="A103" s="160"/>
      <c r="B103" s="161"/>
      <c r="C103" s="245"/>
      <c r="D103" s="246"/>
      <c r="E103" s="246"/>
      <c r="F103" s="246"/>
      <c r="G103" s="246"/>
      <c r="H103" s="162"/>
      <c r="I103" s="162"/>
      <c r="J103" s="162"/>
      <c r="K103" s="162"/>
      <c r="L103" s="162"/>
      <c r="M103" s="162"/>
      <c r="N103" s="162"/>
      <c r="O103" s="162"/>
      <c r="P103" s="162"/>
      <c r="Q103" s="162"/>
      <c r="R103" s="162"/>
      <c r="S103" s="162"/>
      <c r="T103" s="162"/>
      <c r="U103" s="162"/>
      <c r="V103" s="162"/>
      <c r="W103" s="162"/>
      <c r="X103" s="162"/>
      <c r="Y103" s="153"/>
      <c r="Z103" s="153"/>
      <c r="AA103" s="153"/>
      <c r="AB103" s="153"/>
      <c r="AC103" s="153"/>
      <c r="AD103" s="153"/>
      <c r="AE103" s="153"/>
      <c r="AF103" s="153"/>
      <c r="AG103" s="153" t="s">
        <v>140</v>
      </c>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row>
    <row r="104" spans="1:60" outlineLevel="1" x14ac:dyDescent="0.2">
      <c r="A104" s="176">
        <v>38</v>
      </c>
      <c r="B104" s="177" t="s">
        <v>273</v>
      </c>
      <c r="C104" s="186" t="s">
        <v>274</v>
      </c>
      <c r="D104" s="178" t="s">
        <v>143</v>
      </c>
      <c r="E104" s="179">
        <v>60</v>
      </c>
      <c r="F104" s="180"/>
      <c r="G104" s="181">
        <f>ROUND(E104*F104,2)</f>
        <v>0</v>
      </c>
      <c r="H104" s="180"/>
      <c r="I104" s="181">
        <f>ROUND(E104*H104,2)</f>
        <v>0</v>
      </c>
      <c r="J104" s="180"/>
      <c r="K104" s="181">
        <f>ROUND(E104*J104,2)</f>
        <v>0</v>
      </c>
      <c r="L104" s="181">
        <v>15</v>
      </c>
      <c r="M104" s="181">
        <f>G104*(1+L104/100)</f>
        <v>0</v>
      </c>
      <c r="N104" s="181">
        <v>0</v>
      </c>
      <c r="O104" s="181">
        <f>ROUND(E104*N104,2)</f>
        <v>0</v>
      </c>
      <c r="P104" s="181">
        <v>0</v>
      </c>
      <c r="Q104" s="181">
        <f>ROUND(E104*P104,2)</f>
        <v>0</v>
      </c>
      <c r="R104" s="181"/>
      <c r="S104" s="181" t="s">
        <v>135</v>
      </c>
      <c r="T104" s="182" t="s">
        <v>275</v>
      </c>
      <c r="U104" s="162">
        <v>0</v>
      </c>
      <c r="V104" s="162">
        <f>ROUND(E104*U104,2)</f>
        <v>0</v>
      </c>
      <c r="W104" s="162"/>
      <c r="X104" s="162" t="s">
        <v>137</v>
      </c>
      <c r="Y104" s="153"/>
      <c r="Z104" s="153"/>
      <c r="AA104" s="153"/>
      <c r="AB104" s="153"/>
      <c r="AC104" s="153"/>
      <c r="AD104" s="153"/>
      <c r="AE104" s="153"/>
      <c r="AF104" s="153"/>
      <c r="AG104" s="153" t="s">
        <v>138</v>
      </c>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row>
    <row r="105" spans="1:60" outlineLevel="1" x14ac:dyDescent="0.2">
      <c r="A105" s="160"/>
      <c r="B105" s="161"/>
      <c r="C105" s="247" t="s">
        <v>276</v>
      </c>
      <c r="D105" s="248"/>
      <c r="E105" s="248"/>
      <c r="F105" s="248"/>
      <c r="G105" s="248"/>
      <c r="H105" s="162"/>
      <c r="I105" s="162"/>
      <c r="J105" s="162"/>
      <c r="K105" s="162"/>
      <c r="L105" s="162"/>
      <c r="M105" s="162"/>
      <c r="N105" s="162"/>
      <c r="O105" s="162"/>
      <c r="P105" s="162"/>
      <c r="Q105" s="162"/>
      <c r="R105" s="162"/>
      <c r="S105" s="162"/>
      <c r="T105" s="162"/>
      <c r="U105" s="162"/>
      <c r="V105" s="162"/>
      <c r="W105" s="162"/>
      <c r="X105" s="162"/>
      <c r="Y105" s="153"/>
      <c r="Z105" s="153"/>
      <c r="AA105" s="153"/>
      <c r="AB105" s="153"/>
      <c r="AC105" s="153"/>
      <c r="AD105" s="153"/>
      <c r="AE105" s="153"/>
      <c r="AF105" s="153"/>
      <c r="AG105" s="153" t="s">
        <v>139</v>
      </c>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row>
    <row r="106" spans="1:60" outlineLevel="1" x14ac:dyDescent="0.2">
      <c r="A106" s="160"/>
      <c r="B106" s="161"/>
      <c r="C106" s="245"/>
      <c r="D106" s="246"/>
      <c r="E106" s="246"/>
      <c r="F106" s="246"/>
      <c r="G106" s="246"/>
      <c r="H106" s="162"/>
      <c r="I106" s="162"/>
      <c r="J106" s="162"/>
      <c r="K106" s="162"/>
      <c r="L106" s="162"/>
      <c r="M106" s="162"/>
      <c r="N106" s="162"/>
      <c r="O106" s="162"/>
      <c r="P106" s="162"/>
      <c r="Q106" s="162"/>
      <c r="R106" s="162"/>
      <c r="S106" s="162"/>
      <c r="T106" s="162"/>
      <c r="U106" s="162"/>
      <c r="V106" s="162"/>
      <c r="W106" s="162"/>
      <c r="X106" s="162"/>
      <c r="Y106" s="153"/>
      <c r="Z106" s="153"/>
      <c r="AA106" s="153"/>
      <c r="AB106" s="153"/>
      <c r="AC106" s="153"/>
      <c r="AD106" s="153"/>
      <c r="AE106" s="153"/>
      <c r="AF106" s="153"/>
      <c r="AG106" s="153" t="s">
        <v>140</v>
      </c>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row>
    <row r="107" spans="1:60" ht="22.5" outlineLevel="1" x14ac:dyDescent="0.2">
      <c r="A107" s="176">
        <v>39</v>
      </c>
      <c r="B107" s="177" t="s">
        <v>277</v>
      </c>
      <c r="C107" s="186" t="s">
        <v>278</v>
      </c>
      <c r="D107" s="178" t="s">
        <v>143</v>
      </c>
      <c r="E107" s="179">
        <v>185</v>
      </c>
      <c r="F107" s="180"/>
      <c r="G107" s="181">
        <f>ROUND(E107*F107,2)</f>
        <v>0</v>
      </c>
      <c r="H107" s="180"/>
      <c r="I107" s="181">
        <f>ROUND(E107*H107,2)</f>
        <v>0</v>
      </c>
      <c r="J107" s="180"/>
      <c r="K107" s="181">
        <f>ROUND(E107*J107,2)</f>
        <v>0</v>
      </c>
      <c r="L107" s="181">
        <v>15</v>
      </c>
      <c r="M107" s="181">
        <f>G107*(1+L107/100)</f>
        <v>0</v>
      </c>
      <c r="N107" s="181">
        <v>0</v>
      </c>
      <c r="O107" s="181">
        <f>ROUND(E107*N107,2)</f>
        <v>0</v>
      </c>
      <c r="P107" s="181">
        <v>0</v>
      </c>
      <c r="Q107" s="181">
        <f>ROUND(E107*P107,2)</f>
        <v>0</v>
      </c>
      <c r="R107" s="181" t="s">
        <v>99</v>
      </c>
      <c r="S107" s="181" t="s">
        <v>144</v>
      </c>
      <c r="T107" s="182" t="s">
        <v>144</v>
      </c>
      <c r="U107" s="162">
        <v>5.0500000000000003E-2</v>
      </c>
      <c r="V107" s="162">
        <f>ROUND(E107*U107,2)</f>
        <v>9.34</v>
      </c>
      <c r="W107" s="162"/>
      <c r="X107" s="162" t="s">
        <v>145</v>
      </c>
      <c r="Y107" s="153"/>
      <c r="Z107" s="153"/>
      <c r="AA107" s="153"/>
      <c r="AB107" s="153"/>
      <c r="AC107" s="153"/>
      <c r="AD107" s="153"/>
      <c r="AE107" s="153"/>
      <c r="AF107" s="153"/>
      <c r="AG107" s="153" t="s">
        <v>146</v>
      </c>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row>
    <row r="108" spans="1:60" outlineLevel="1" x14ac:dyDescent="0.2">
      <c r="A108" s="160"/>
      <c r="B108" s="161"/>
      <c r="C108" s="249"/>
      <c r="D108" s="250"/>
      <c r="E108" s="250"/>
      <c r="F108" s="250"/>
      <c r="G108" s="250"/>
      <c r="H108" s="162"/>
      <c r="I108" s="162"/>
      <c r="J108" s="162"/>
      <c r="K108" s="162"/>
      <c r="L108" s="162"/>
      <c r="M108" s="162"/>
      <c r="N108" s="162"/>
      <c r="O108" s="162"/>
      <c r="P108" s="162"/>
      <c r="Q108" s="162"/>
      <c r="R108" s="162"/>
      <c r="S108" s="162"/>
      <c r="T108" s="162"/>
      <c r="U108" s="162"/>
      <c r="V108" s="162"/>
      <c r="W108" s="162"/>
      <c r="X108" s="162"/>
      <c r="Y108" s="153"/>
      <c r="Z108" s="153"/>
      <c r="AA108" s="153"/>
      <c r="AB108" s="153"/>
      <c r="AC108" s="153"/>
      <c r="AD108" s="153"/>
      <c r="AE108" s="153"/>
      <c r="AF108" s="153"/>
      <c r="AG108" s="153" t="s">
        <v>140</v>
      </c>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row>
    <row r="109" spans="1:60" outlineLevel="1" x14ac:dyDescent="0.2">
      <c r="A109" s="176">
        <v>40</v>
      </c>
      <c r="B109" s="177" t="s">
        <v>279</v>
      </c>
      <c r="C109" s="186" t="s">
        <v>280</v>
      </c>
      <c r="D109" s="178" t="s">
        <v>143</v>
      </c>
      <c r="E109" s="179">
        <v>40</v>
      </c>
      <c r="F109" s="180"/>
      <c r="G109" s="181">
        <f>ROUND(E109*F109,2)</f>
        <v>0</v>
      </c>
      <c r="H109" s="180"/>
      <c r="I109" s="181">
        <f>ROUND(E109*H109,2)</f>
        <v>0</v>
      </c>
      <c r="J109" s="180"/>
      <c r="K109" s="181">
        <f>ROUND(E109*J109,2)</f>
        <v>0</v>
      </c>
      <c r="L109" s="181">
        <v>15</v>
      </c>
      <c r="M109" s="181">
        <f>G109*(1+L109/100)</f>
        <v>0</v>
      </c>
      <c r="N109" s="181">
        <v>0</v>
      </c>
      <c r="O109" s="181">
        <f>ROUND(E109*N109,2)</f>
        <v>0</v>
      </c>
      <c r="P109" s="181">
        <v>0</v>
      </c>
      <c r="Q109" s="181">
        <f>ROUND(E109*P109,2)</f>
        <v>0</v>
      </c>
      <c r="R109" s="181" t="s">
        <v>99</v>
      </c>
      <c r="S109" s="181" t="s">
        <v>144</v>
      </c>
      <c r="T109" s="182" t="s">
        <v>144</v>
      </c>
      <c r="U109" s="162">
        <v>0.05</v>
      </c>
      <c r="V109" s="162">
        <f>ROUND(E109*U109,2)</f>
        <v>2</v>
      </c>
      <c r="W109" s="162"/>
      <c r="X109" s="162" t="s">
        <v>145</v>
      </c>
      <c r="Y109" s="153"/>
      <c r="Z109" s="153"/>
      <c r="AA109" s="153"/>
      <c r="AB109" s="153"/>
      <c r="AC109" s="153"/>
      <c r="AD109" s="153"/>
      <c r="AE109" s="153"/>
      <c r="AF109" s="153"/>
      <c r="AG109" s="153" t="s">
        <v>146</v>
      </c>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row>
    <row r="110" spans="1:60" outlineLevel="1" x14ac:dyDescent="0.2">
      <c r="A110" s="160"/>
      <c r="B110" s="161"/>
      <c r="C110" s="249"/>
      <c r="D110" s="250"/>
      <c r="E110" s="250"/>
      <c r="F110" s="250"/>
      <c r="G110" s="250"/>
      <c r="H110" s="162"/>
      <c r="I110" s="162"/>
      <c r="J110" s="162"/>
      <c r="K110" s="162"/>
      <c r="L110" s="162"/>
      <c r="M110" s="162"/>
      <c r="N110" s="162"/>
      <c r="O110" s="162"/>
      <c r="P110" s="162"/>
      <c r="Q110" s="162"/>
      <c r="R110" s="162"/>
      <c r="S110" s="162"/>
      <c r="T110" s="162"/>
      <c r="U110" s="162"/>
      <c r="V110" s="162"/>
      <c r="W110" s="162"/>
      <c r="X110" s="162"/>
      <c r="Y110" s="153"/>
      <c r="Z110" s="153"/>
      <c r="AA110" s="153"/>
      <c r="AB110" s="153"/>
      <c r="AC110" s="153"/>
      <c r="AD110" s="153"/>
      <c r="AE110" s="153"/>
      <c r="AF110" s="153"/>
      <c r="AG110" s="153" t="s">
        <v>140</v>
      </c>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row>
    <row r="111" spans="1:60" outlineLevel="1" x14ac:dyDescent="0.2">
      <c r="A111" s="176">
        <v>41</v>
      </c>
      <c r="B111" s="177" t="s">
        <v>281</v>
      </c>
      <c r="C111" s="186" t="s">
        <v>282</v>
      </c>
      <c r="D111" s="178" t="s">
        <v>143</v>
      </c>
      <c r="E111" s="179">
        <v>28</v>
      </c>
      <c r="F111" s="180"/>
      <c r="G111" s="181">
        <f>ROUND(E111*F111,2)</f>
        <v>0</v>
      </c>
      <c r="H111" s="180"/>
      <c r="I111" s="181">
        <f>ROUND(E111*H111,2)</f>
        <v>0</v>
      </c>
      <c r="J111" s="180"/>
      <c r="K111" s="181">
        <f>ROUND(E111*J111,2)</f>
        <v>0</v>
      </c>
      <c r="L111" s="181">
        <v>15</v>
      </c>
      <c r="M111" s="181">
        <f>G111*(1+L111/100)</f>
        <v>0</v>
      </c>
      <c r="N111" s="181">
        <v>0</v>
      </c>
      <c r="O111" s="181">
        <f>ROUND(E111*N111,2)</f>
        <v>0</v>
      </c>
      <c r="P111" s="181">
        <v>0</v>
      </c>
      <c r="Q111" s="181">
        <f>ROUND(E111*P111,2)</f>
        <v>0</v>
      </c>
      <c r="R111" s="181" t="s">
        <v>99</v>
      </c>
      <c r="S111" s="181" t="s">
        <v>144</v>
      </c>
      <c r="T111" s="182" t="s">
        <v>144</v>
      </c>
      <c r="U111" s="162">
        <v>0.16866999999999999</v>
      </c>
      <c r="V111" s="162">
        <f>ROUND(E111*U111,2)</f>
        <v>4.72</v>
      </c>
      <c r="W111" s="162"/>
      <c r="X111" s="162" t="s">
        <v>145</v>
      </c>
      <c r="Y111" s="153"/>
      <c r="Z111" s="153"/>
      <c r="AA111" s="153"/>
      <c r="AB111" s="153"/>
      <c r="AC111" s="153"/>
      <c r="AD111" s="153"/>
      <c r="AE111" s="153"/>
      <c r="AF111" s="153"/>
      <c r="AG111" s="153" t="s">
        <v>146</v>
      </c>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row>
    <row r="112" spans="1:60" outlineLevel="1" x14ac:dyDescent="0.2">
      <c r="A112" s="160"/>
      <c r="B112" s="161"/>
      <c r="C112" s="249"/>
      <c r="D112" s="250"/>
      <c r="E112" s="250"/>
      <c r="F112" s="250"/>
      <c r="G112" s="250"/>
      <c r="H112" s="162"/>
      <c r="I112" s="162"/>
      <c r="J112" s="162"/>
      <c r="K112" s="162"/>
      <c r="L112" s="162"/>
      <c r="M112" s="162"/>
      <c r="N112" s="162"/>
      <c r="O112" s="162"/>
      <c r="P112" s="162"/>
      <c r="Q112" s="162"/>
      <c r="R112" s="162"/>
      <c r="S112" s="162"/>
      <c r="T112" s="162"/>
      <c r="U112" s="162"/>
      <c r="V112" s="162"/>
      <c r="W112" s="162"/>
      <c r="X112" s="162"/>
      <c r="Y112" s="153"/>
      <c r="Z112" s="153"/>
      <c r="AA112" s="153"/>
      <c r="AB112" s="153"/>
      <c r="AC112" s="153"/>
      <c r="AD112" s="153"/>
      <c r="AE112" s="153"/>
      <c r="AF112" s="153"/>
      <c r="AG112" s="153" t="s">
        <v>140</v>
      </c>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row>
    <row r="113" spans="1:60" outlineLevel="1" x14ac:dyDescent="0.2">
      <c r="A113" s="176">
        <v>42</v>
      </c>
      <c r="B113" s="177" t="s">
        <v>283</v>
      </c>
      <c r="C113" s="186" t="s">
        <v>284</v>
      </c>
      <c r="D113" s="178" t="s">
        <v>143</v>
      </c>
      <c r="E113" s="179">
        <v>6</v>
      </c>
      <c r="F113" s="180"/>
      <c r="G113" s="181">
        <f>ROUND(E113*F113,2)</f>
        <v>0</v>
      </c>
      <c r="H113" s="180"/>
      <c r="I113" s="181">
        <f>ROUND(E113*H113,2)</f>
        <v>0</v>
      </c>
      <c r="J113" s="180"/>
      <c r="K113" s="181">
        <f>ROUND(E113*J113,2)</f>
        <v>0</v>
      </c>
      <c r="L113" s="181">
        <v>15</v>
      </c>
      <c r="M113" s="181">
        <f>G113*(1+L113/100)</f>
        <v>0</v>
      </c>
      <c r="N113" s="181">
        <v>0</v>
      </c>
      <c r="O113" s="181">
        <f>ROUND(E113*N113,2)</f>
        <v>0</v>
      </c>
      <c r="P113" s="181">
        <v>0</v>
      </c>
      <c r="Q113" s="181">
        <f>ROUND(E113*P113,2)</f>
        <v>0</v>
      </c>
      <c r="R113" s="181" t="s">
        <v>99</v>
      </c>
      <c r="S113" s="181" t="s">
        <v>144</v>
      </c>
      <c r="T113" s="182" t="s">
        <v>144</v>
      </c>
      <c r="U113" s="162">
        <v>0.23183000000000001</v>
      </c>
      <c r="V113" s="162">
        <f>ROUND(E113*U113,2)</f>
        <v>1.39</v>
      </c>
      <c r="W113" s="162"/>
      <c r="X113" s="162" t="s">
        <v>145</v>
      </c>
      <c r="Y113" s="153"/>
      <c r="Z113" s="153"/>
      <c r="AA113" s="153"/>
      <c r="AB113" s="153"/>
      <c r="AC113" s="153"/>
      <c r="AD113" s="153"/>
      <c r="AE113" s="153"/>
      <c r="AF113" s="153"/>
      <c r="AG113" s="153" t="s">
        <v>146</v>
      </c>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row>
    <row r="114" spans="1:60" outlineLevel="1" x14ac:dyDescent="0.2">
      <c r="A114" s="160"/>
      <c r="B114" s="161"/>
      <c r="C114" s="249"/>
      <c r="D114" s="250"/>
      <c r="E114" s="250"/>
      <c r="F114" s="250"/>
      <c r="G114" s="250"/>
      <c r="H114" s="162"/>
      <c r="I114" s="162"/>
      <c r="J114" s="162"/>
      <c r="K114" s="162"/>
      <c r="L114" s="162"/>
      <c r="M114" s="162"/>
      <c r="N114" s="162"/>
      <c r="O114" s="162"/>
      <c r="P114" s="162"/>
      <c r="Q114" s="162"/>
      <c r="R114" s="162"/>
      <c r="S114" s="162"/>
      <c r="T114" s="162"/>
      <c r="U114" s="162"/>
      <c r="V114" s="162"/>
      <c r="W114" s="162"/>
      <c r="X114" s="162"/>
      <c r="Y114" s="153"/>
      <c r="Z114" s="153"/>
      <c r="AA114" s="153"/>
      <c r="AB114" s="153"/>
      <c r="AC114" s="153"/>
      <c r="AD114" s="153"/>
      <c r="AE114" s="153"/>
      <c r="AF114" s="153"/>
      <c r="AG114" s="153" t="s">
        <v>140</v>
      </c>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row>
    <row r="115" spans="1:60" x14ac:dyDescent="0.2">
      <c r="A115" s="166" t="s">
        <v>132</v>
      </c>
      <c r="B115" s="167" t="s">
        <v>87</v>
      </c>
      <c r="C115" s="185" t="s">
        <v>103</v>
      </c>
      <c r="D115" s="168"/>
      <c r="E115" s="169"/>
      <c r="F115" s="170"/>
      <c r="G115" s="170">
        <f>SUMIF(AG116:AG121,"&lt;&gt;NOR",G116:G121)</f>
        <v>0</v>
      </c>
      <c r="H115" s="170"/>
      <c r="I115" s="170">
        <f>SUM(I116:I121)</f>
        <v>0</v>
      </c>
      <c r="J115" s="170"/>
      <c r="K115" s="170">
        <f>SUM(K116:K121)</f>
        <v>0</v>
      </c>
      <c r="L115" s="170"/>
      <c r="M115" s="170">
        <f>SUM(M116:M121)</f>
        <v>0</v>
      </c>
      <c r="N115" s="170"/>
      <c r="O115" s="170">
        <f>SUM(O116:O121)</f>
        <v>0.02</v>
      </c>
      <c r="P115" s="170"/>
      <c r="Q115" s="170">
        <f>SUM(Q116:Q121)</f>
        <v>0</v>
      </c>
      <c r="R115" s="170"/>
      <c r="S115" s="170"/>
      <c r="T115" s="171"/>
      <c r="U115" s="165"/>
      <c r="V115" s="165">
        <f>SUM(V116:V121)</f>
        <v>9.81</v>
      </c>
      <c r="W115" s="165"/>
      <c r="X115" s="165"/>
      <c r="AG115" t="s">
        <v>133</v>
      </c>
    </row>
    <row r="116" spans="1:60" outlineLevel="1" x14ac:dyDescent="0.2">
      <c r="A116" s="176">
        <v>43</v>
      </c>
      <c r="B116" s="177" t="s">
        <v>285</v>
      </c>
      <c r="C116" s="186" t="s">
        <v>286</v>
      </c>
      <c r="D116" s="178" t="s">
        <v>188</v>
      </c>
      <c r="E116" s="179">
        <v>80</v>
      </c>
      <c r="F116" s="180"/>
      <c r="G116" s="181">
        <f>ROUND(E116*F116,2)</f>
        <v>0</v>
      </c>
      <c r="H116" s="180"/>
      <c r="I116" s="181">
        <f>ROUND(E116*H116,2)</f>
        <v>0</v>
      </c>
      <c r="J116" s="180"/>
      <c r="K116" s="181">
        <f>ROUND(E116*J116,2)</f>
        <v>0</v>
      </c>
      <c r="L116" s="181">
        <v>15</v>
      </c>
      <c r="M116" s="181">
        <f>G116*(1+L116/100)</f>
        <v>0</v>
      </c>
      <c r="N116" s="181">
        <v>6.9999999999999994E-5</v>
      </c>
      <c r="O116" s="181">
        <f>ROUND(E116*N116,2)</f>
        <v>0.01</v>
      </c>
      <c r="P116" s="181">
        <v>0</v>
      </c>
      <c r="Q116" s="181">
        <f>ROUND(E116*P116,2)</f>
        <v>0</v>
      </c>
      <c r="R116" s="181" t="s">
        <v>99</v>
      </c>
      <c r="S116" s="181" t="s">
        <v>144</v>
      </c>
      <c r="T116" s="182" t="s">
        <v>136</v>
      </c>
      <c r="U116" s="162">
        <v>4.6670000000000003E-2</v>
      </c>
      <c r="V116" s="162">
        <f>ROUND(E116*U116,2)</f>
        <v>3.73</v>
      </c>
      <c r="W116" s="162"/>
      <c r="X116" s="162" t="s">
        <v>145</v>
      </c>
      <c r="Y116" s="153"/>
      <c r="Z116" s="153"/>
      <c r="AA116" s="153"/>
      <c r="AB116" s="153"/>
      <c r="AC116" s="153"/>
      <c r="AD116" s="153"/>
      <c r="AE116" s="153"/>
      <c r="AF116" s="153"/>
      <c r="AG116" s="153" t="s">
        <v>287</v>
      </c>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row>
    <row r="117" spans="1:60" outlineLevel="1" x14ac:dyDescent="0.2">
      <c r="A117" s="160"/>
      <c r="B117" s="161"/>
      <c r="C117" s="249"/>
      <c r="D117" s="250"/>
      <c r="E117" s="250"/>
      <c r="F117" s="250"/>
      <c r="G117" s="250"/>
      <c r="H117" s="162"/>
      <c r="I117" s="162"/>
      <c r="J117" s="162"/>
      <c r="K117" s="162"/>
      <c r="L117" s="162"/>
      <c r="M117" s="162"/>
      <c r="N117" s="162"/>
      <c r="O117" s="162"/>
      <c r="P117" s="162"/>
      <c r="Q117" s="162"/>
      <c r="R117" s="162"/>
      <c r="S117" s="162"/>
      <c r="T117" s="162"/>
      <c r="U117" s="162"/>
      <c r="V117" s="162"/>
      <c r="W117" s="162"/>
      <c r="X117" s="162"/>
      <c r="Y117" s="153"/>
      <c r="Z117" s="153"/>
      <c r="AA117" s="153"/>
      <c r="AB117" s="153"/>
      <c r="AC117" s="153"/>
      <c r="AD117" s="153"/>
      <c r="AE117" s="153"/>
      <c r="AF117" s="153"/>
      <c r="AG117" s="153" t="s">
        <v>140</v>
      </c>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row>
    <row r="118" spans="1:60" ht="22.5" outlineLevel="1" x14ac:dyDescent="0.2">
      <c r="A118" s="176">
        <v>44</v>
      </c>
      <c r="B118" s="177" t="s">
        <v>288</v>
      </c>
      <c r="C118" s="186" t="s">
        <v>289</v>
      </c>
      <c r="D118" s="178" t="s">
        <v>143</v>
      </c>
      <c r="E118" s="179">
        <v>23</v>
      </c>
      <c r="F118" s="180"/>
      <c r="G118" s="181">
        <f>ROUND(E118*F118,2)</f>
        <v>0</v>
      </c>
      <c r="H118" s="180"/>
      <c r="I118" s="181">
        <f>ROUND(E118*H118,2)</f>
        <v>0</v>
      </c>
      <c r="J118" s="180"/>
      <c r="K118" s="181">
        <f>ROUND(E118*J118,2)</f>
        <v>0</v>
      </c>
      <c r="L118" s="181">
        <v>15</v>
      </c>
      <c r="M118" s="181">
        <f>G118*(1+L118/100)</f>
        <v>0</v>
      </c>
      <c r="N118" s="181">
        <v>2.5000000000000001E-4</v>
      </c>
      <c r="O118" s="181">
        <f>ROUND(E118*N118,2)</f>
        <v>0.01</v>
      </c>
      <c r="P118" s="181">
        <v>0</v>
      </c>
      <c r="Q118" s="181">
        <f>ROUND(E118*P118,2)</f>
        <v>0</v>
      </c>
      <c r="R118" s="181" t="s">
        <v>99</v>
      </c>
      <c r="S118" s="181" t="s">
        <v>144</v>
      </c>
      <c r="T118" s="182" t="s">
        <v>136</v>
      </c>
      <c r="U118" s="162">
        <v>0.26417000000000002</v>
      </c>
      <c r="V118" s="162">
        <f>ROUND(E118*U118,2)</f>
        <v>6.08</v>
      </c>
      <c r="W118" s="162"/>
      <c r="X118" s="162" t="s">
        <v>145</v>
      </c>
      <c r="Y118" s="153"/>
      <c r="Z118" s="153"/>
      <c r="AA118" s="153"/>
      <c r="AB118" s="153"/>
      <c r="AC118" s="153"/>
      <c r="AD118" s="153"/>
      <c r="AE118" s="153"/>
      <c r="AF118" s="153"/>
      <c r="AG118" s="153" t="s">
        <v>287</v>
      </c>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row>
    <row r="119" spans="1:60" outlineLevel="1" x14ac:dyDescent="0.2">
      <c r="A119" s="160"/>
      <c r="B119" s="161"/>
      <c r="C119" s="249"/>
      <c r="D119" s="250"/>
      <c r="E119" s="250"/>
      <c r="F119" s="250"/>
      <c r="G119" s="250"/>
      <c r="H119" s="162"/>
      <c r="I119" s="162"/>
      <c r="J119" s="162"/>
      <c r="K119" s="162"/>
      <c r="L119" s="162"/>
      <c r="M119" s="162"/>
      <c r="N119" s="162"/>
      <c r="O119" s="162"/>
      <c r="P119" s="162"/>
      <c r="Q119" s="162"/>
      <c r="R119" s="162"/>
      <c r="S119" s="162"/>
      <c r="T119" s="162"/>
      <c r="U119" s="162"/>
      <c r="V119" s="162"/>
      <c r="W119" s="162"/>
      <c r="X119" s="162"/>
      <c r="Y119" s="153"/>
      <c r="Z119" s="153"/>
      <c r="AA119" s="153"/>
      <c r="AB119" s="153"/>
      <c r="AC119" s="153"/>
      <c r="AD119" s="153"/>
      <c r="AE119" s="153"/>
      <c r="AF119" s="153"/>
      <c r="AG119" s="153" t="s">
        <v>140</v>
      </c>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row>
    <row r="120" spans="1:60" outlineLevel="1" x14ac:dyDescent="0.2">
      <c r="A120" s="176">
        <v>45</v>
      </c>
      <c r="B120" s="177" t="s">
        <v>290</v>
      </c>
      <c r="C120" s="186" t="s">
        <v>291</v>
      </c>
      <c r="D120" s="178" t="s">
        <v>143</v>
      </c>
      <c r="E120" s="179">
        <v>1</v>
      </c>
      <c r="F120" s="180"/>
      <c r="G120" s="181">
        <f>ROUND(E120*F120,2)</f>
        <v>0</v>
      </c>
      <c r="H120" s="180"/>
      <c r="I120" s="181">
        <f>ROUND(E120*H120,2)</f>
        <v>0</v>
      </c>
      <c r="J120" s="180"/>
      <c r="K120" s="181">
        <f>ROUND(E120*J120,2)</f>
        <v>0</v>
      </c>
      <c r="L120" s="181">
        <v>15</v>
      </c>
      <c r="M120" s="181">
        <f>G120*(1+L120/100)</f>
        <v>0</v>
      </c>
      <c r="N120" s="181">
        <v>0</v>
      </c>
      <c r="O120" s="181">
        <f>ROUND(E120*N120,2)</f>
        <v>0</v>
      </c>
      <c r="P120" s="181">
        <v>0</v>
      </c>
      <c r="Q120" s="181">
        <f>ROUND(E120*P120,2)</f>
        <v>0</v>
      </c>
      <c r="R120" s="181"/>
      <c r="S120" s="181" t="s">
        <v>135</v>
      </c>
      <c r="T120" s="182" t="s">
        <v>136</v>
      </c>
      <c r="U120" s="162">
        <v>0</v>
      </c>
      <c r="V120" s="162">
        <f>ROUND(E120*U120,2)</f>
        <v>0</v>
      </c>
      <c r="W120" s="162"/>
      <c r="X120" s="162" t="s">
        <v>145</v>
      </c>
      <c r="Y120" s="153"/>
      <c r="Z120" s="153"/>
      <c r="AA120" s="153"/>
      <c r="AB120" s="153"/>
      <c r="AC120" s="153"/>
      <c r="AD120" s="153"/>
      <c r="AE120" s="153"/>
      <c r="AF120" s="153"/>
      <c r="AG120" s="153" t="s">
        <v>292</v>
      </c>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row>
    <row r="121" spans="1:60" outlineLevel="1" x14ac:dyDescent="0.2">
      <c r="A121" s="160"/>
      <c r="B121" s="161"/>
      <c r="C121" s="249"/>
      <c r="D121" s="250"/>
      <c r="E121" s="250"/>
      <c r="F121" s="250"/>
      <c r="G121" s="250"/>
      <c r="H121" s="162"/>
      <c r="I121" s="162"/>
      <c r="J121" s="162"/>
      <c r="K121" s="162"/>
      <c r="L121" s="162"/>
      <c r="M121" s="162"/>
      <c r="N121" s="162"/>
      <c r="O121" s="162"/>
      <c r="P121" s="162"/>
      <c r="Q121" s="162"/>
      <c r="R121" s="162"/>
      <c r="S121" s="162"/>
      <c r="T121" s="162"/>
      <c r="U121" s="162"/>
      <c r="V121" s="162"/>
      <c r="W121" s="162"/>
      <c r="X121" s="162"/>
      <c r="Y121" s="153"/>
      <c r="Z121" s="153"/>
      <c r="AA121" s="153"/>
      <c r="AB121" s="153"/>
      <c r="AC121" s="153"/>
      <c r="AD121" s="153"/>
      <c r="AE121" s="153"/>
      <c r="AF121" s="153"/>
      <c r="AG121" s="153" t="s">
        <v>140</v>
      </c>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row>
    <row r="122" spans="1:60" x14ac:dyDescent="0.2">
      <c r="A122" s="3"/>
      <c r="B122" s="4"/>
      <c r="C122" s="189"/>
      <c r="D122" s="6"/>
      <c r="E122" s="3"/>
      <c r="F122" s="3"/>
      <c r="G122" s="3"/>
      <c r="H122" s="3"/>
      <c r="I122" s="3"/>
      <c r="J122" s="3"/>
      <c r="K122" s="3"/>
      <c r="L122" s="3"/>
      <c r="M122" s="3"/>
      <c r="N122" s="3"/>
      <c r="O122" s="3"/>
      <c r="P122" s="3"/>
      <c r="Q122" s="3"/>
      <c r="R122" s="3"/>
      <c r="S122" s="3"/>
      <c r="T122" s="3"/>
      <c r="U122" s="3"/>
      <c r="V122" s="3"/>
      <c r="W122" s="3"/>
      <c r="X122" s="3"/>
      <c r="AE122">
        <v>15</v>
      </c>
      <c r="AF122">
        <v>21</v>
      </c>
      <c r="AG122" t="s">
        <v>119</v>
      </c>
    </row>
    <row r="123" spans="1:60" x14ac:dyDescent="0.2">
      <c r="A123" s="156"/>
      <c r="B123" s="157" t="s">
        <v>29</v>
      </c>
      <c r="C123" s="188"/>
      <c r="D123" s="158"/>
      <c r="E123" s="159"/>
      <c r="F123" s="159"/>
      <c r="G123" s="184">
        <f>G8+G13+G19+G115</f>
        <v>0</v>
      </c>
      <c r="H123" s="3"/>
      <c r="I123" s="3"/>
      <c r="J123" s="3"/>
      <c r="K123" s="3"/>
      <c r="L123" s="3"/>
      <c r="M123" s="3"/>
      <c r="N123" s="3"/>
      <c r="O123" s="3"/>
      <c r="P123" s="3"/>
      <c r="Q123" s="3"/>
      <c r="R123" s="3"/>
      <c r="S123" s="3"/>
      <c r="T123" s="3"/>
      <c r="U123" s="3"/>
      <c r="V123" s="3"/>
      <c r="W123" s="3"/>
      <c r="X123" s="3"/>
      <c r="AE123">
        <f>SUMIF(L7:L121,AE122,G7:G121)</f>
        <v>0</v>
      </c>
      <c r="AF123">
        <f>SUMIF(L7:L121,AF122,G7:G121)</f>
        <v>0</v>
      </c>
      <c r="AG123" t="s">
        <v>213</v>
      </c>
    </row>
    <row r="124" spans="1:60" x14ac:dyDescent="0.2">
      <c r="C124" s="190"/>
      <c r="D124" s="10"/>
      <c r="AG124" t="s">
        <v>214</v>
      </c>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4F5" sheet="1"/>
  <mergeCells count="54">
    <mergeCell ref="C12:G12"/>
    <mergeCell ref="A1:G1"/>
    <mergeCell ref="C2:G2"/>
    <mergeCell ref="C3:G3"/>
    <mergeCell ref="C4:G4"/>
    <mergeCell ref="C10:G10"/>
    <mergeCell ref="C40:G40"/>
    <mergeCell ref="C15:G15"/>
    <mergeCell ref="C17:G17"/>
    <mergeCell ref="C18:G18"/>
    <mergeCell ref="C21:G21"/>
    <mergeCell ref="C24:G24"/>
    <mergeCell ref="C26:G26"/>
    <mergeCell ref="C28:G28"/>
    <mergeCell ref="C31:G31"/>
    <mergeCell ref="C33:G33"/>
    <mergeCell ref="C36:G36"/>
    <mergeCell ref="C38:G38"/>
    <mergeCell ref="C69:G69"/>
    <mergeCell ref="C43:G43"/>
    <mergeCell ref="C45:G45"/>
    <mergeCell ref="C48:G48"/>
    <mergeCell ref="C50:G50"/>
    <mergeCell ref="C53:G53"/>
    <mergeCell ref="C55:G55"/>
    <mergeCell ref="C58:G58"/>
    <mergeCell ref="C60:G60"/>
    <mergeCell ref="C62:G62"/>
    <mergeCell ref="C64:G64"/>
    <mergeCell ref="C67:G67"/>
    <mergeCell ref="C95:G95"/>
    <mergeCell ref="C71:G71"/>
    <mergeCell ref="C73:G73"/>
    <mergeCell ref="C76:G76"/>
    <mergeCell ref="C78:G78"/>
    <mergeCell ref="C80:G80"/>
    <mergeCell ref="C82:G82"/>
    <mergeCell ref="C84:G84"/>
    <mergeCell ref="C87:G87"/>
    <mergeCell ref="C89:G89"/>
    <mergeCell ref="C91:G91"/>
    <mergeCell ref="C93:G93"/>
    <mergeCell ref="C121:G121"/>
    <mergeCell ref="C98:G98"/>
    <mergeCell ref="C100:G100"/>
    <mergeCell ref="C103:G103"/>
    <mergeCell ref="C105:G105"/>
    <mergeCell ref="C106:G106"/>
    <mergeCell ref="C108:G108"/>
    <mergeCell ref="C110:G110"/>
    <mergeCell ref="C112:G112"/>
    <mergeCell ref="C114:G114"/>
    <mergeCell ref="C117:G117"/>
    <mergeCell ref="C119:G11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260" t="s">
        <v>39</v>
      </c>
      <c r="B2" s="260"/>
      <c r="C2" s="260"/>
      <c r="D2" s="260"/>
      <c r="E2" s="260"/>
      <c r="F2" s="260"/>
      <c r="G2" s="260"/>
    </row>
  </sheetData>
  <sheetProtection password="C4F5" sheet="1"/>
  <mergeCells count="1">
    <mergeCell ref="A2:G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Stavba</vt:lpstr>
      <vt:lpstr>VzorPolozky</vt:lpstr>
      <vt:lpstr>SO523_DPS DX41 Pol</vt:lpstr>
      <vt:lpstr>SO523_DPS DX41 P1</vt:lpstr>
      <vt:lpstr>Pokyny pro vyplnění</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'SO523_DPS DX41 P1'!Názvy_tisku</vt:lpstr>
      <vt:lpstr>'SO523_DPS DX41 Pol'!Názvy_tisku</vt:lpstr>
      <vt:lpstr>oadresa</vt:lpstr>
      <vt:lpstr>Stavba!Objednatel</vt:lpstr>
      <vt:lpstr>Stavba!Objekt</vt:lpstr>
      <vt:lpstr>'SO523_DPS DX41 P1'!Oblast_tisku</vt:lpstr>
      <vt:lpstr>'SO523_DPS DX41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Janda</dc:creator>
  <cp:lastModifiedBy>Lizna Zdeněk, Ing.</cp:lastModifiedBy>
  <cp:lastPrinted>2020-10-15T06:22:09Z</cp:lastPrinted>
  <dcterms:created xsi:type="dcterms:W3CDTF">2009-04-08T07:15:50Z</dcterms:created>
  <dcterms:modified xsi:type="dcterms:W3CDTF">2022-02-23T07:27:18Z</dcterms:modified>
</cp:coreProperties>
</file>